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dministrativa\NFP\SLC\02. LICITAÇÕES\2. LICITAÇÕES E EDITAIS\6. PREGÕES\2024\EDITAL\1CO. PREGÃO - MANUTENÇÃO PREDIAL\PLANILHAS SITE JFAL\"/>
    </mc:Choice>
  </mc:AlternateContent>
  <bookViews>
    <workbookView xWindow="0" yWindow="0" windowWidth="28800" windowHeight="12180" tabRatio="597"/>
  </bookViews>
  <sheets>
    <sheet name="ORÇAMENTO" sheetId="1" r:id="rId1"/>
    <sheet name="SINTÉTICO" sheetId="4" state="hidden" r:id="rId2"/>
    <sheet name="CRONOGRAMA" sheetId="5" state="hidden" r:id="rId3"/>
    <sheet name="CURVA ABC" sheetId="6" state="hidden" r:id="rId4"/>
    <sheet name="COMPOSIÇÕES" sheetId="15" state="hidden" r:id="rId5"/>
    <sheet name="COTAÇÃO" sheetId="2" r:id="rId6"/>
    <sheet name="DADOS QUANTITATIVOS" sheetId="8" state="hidden" r:id="rId7"/>
    <sheet name="MEMÓRIA - SOMBREADORES" sheetId="16" state="hidden" r:id="rId8"/>
  </sheets>
  <definedNames>
    <definedName name="_xlnm._FilterDatabase" localSheetId="3" hidden="1">'CURVA ABC'!$A$10:$J$124</definedName>
    <definedName name="_xlnm.Print_Area" localSheetId="4">COMPOSIÇÕES!$B$1:$H$157</definedName>
    <definedName name="_xlnm.Print_Area" localSheetId="5">COTAÇÃO!$A$1:$G$14</definedName>
    <definedName name="_xlnm.Print_Area" localSheetId="2">CRONOGRAMA!$A$1:$G$38</definedName>
    <definedName name="_xlnm.Print_Area" localSheetId="3">'CURVA ABC'!$A$1:$M$75</definedName>
    <definedName name="_xlnm.Print_Area" localSheetId="0">ORÇAMENTO!$A$1:$K$162</definedName>
    <definedName name="JR_PAGE_ANCHOR_0_1" localSheetId="7">#REF!</definedName>
    <definedName name="JR_PAGE_ANCHOR_0_1">#REF!</definedName>
    <definedName name="Z_FF38FB2B_E43A_4CA0_8D58_75CB032617C6_.wvu.Cols" localSheetId="0" hidden="1">ORÇAMENTO!#REF!</definedName>
    <definedName name="Z_FF38FB2B_E43A_4CA0_8D58_75CB032617C6_.wvu.FilterData" localSheetId="3" hidden="1">'CURVA ABC'!$A$10:$J$124</definedName>
    <definedName name="Z_FF38FB2B_E43A_4CA0_8D58_75CB032617C6_.wvu.PrintArea" localSheetId="4" hidden="1">COMPOSIÇÕES!$B$1:$H$157</definedName>
    <definedName name="Z_FF38FB2B_E43A_4CA0_8D58_75CB032617C6_.wvu.PrintArea" localSheetId="5" hidden="1">COTAÇÃO!$A$1:$G$14</definedName>
    <definedName name="Z_FF38FB2B_E43A_4CA0_8D58_75CB032617C6_.wvu.PrintArea" localSheetId="2" hidden="1">CRONOGRAMA!$A$1:$G$38</definedName>
    <definedName name="Z_FF38FB2B_E43A_4CA0_8D58_75CB032617C6_.wvu.PrintArea" localSheetId="3" hidden="1">'CURVA ABC'!$A$1:$M$75</definedName>
    <definedName name="Z_FF38FB2B_E43A_4CA0_8D58_75CB032617C6_.wvu.PrintArea" localSheetId="0" hidden="1">ORÇAMENTO!$A$1:$K$162</definedName>
  </definedNames>
  <calcPr calcId="162913"/>
  <customWorkbookViews>
    <customWorkbookView name="Esdras Márcio Araújo Lima - Modo de exibição pessoal" guid="{FF38FB2B-E43A-4CA0-8D58-75CB032617C6}" mergeInterval="0" personalView="1" maximized="1" xWindow="-8" yWindow="-8" windowWidth="1616" windowHeight="868" tabRatio="597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4" i="1" l="1"/>
  <c r="I114" i="1" l="1"/>
  <c r="J114" i="1" s="1"/>
  <c r="H194" i="1"/>
  <c r="I194" i="1" s="1"/>
  <c r="J194" i="1" s="1"/>
  <c r="H192" i="1"/>
  <c r="I192" i="1" s="1"/>
  <c r="J192" i="1" s="1"/>
  <c r="H191" i="1"/>
  <c r="H190" i="1"/>
  <c r="I190" i="1" s="1"/>
  <c r="J190" i="1" s="1"/>
  <c r="H187" i="1"/>
  <c r="I187" i="1" s="1"/>
  <c r="J187" i="1" s="1"/>
  <c r="H185" i="1"/>
  <c r="I185" i="1" s="1"/>
  <c r="J185" i="1" s="1"/>
  <c r="H184" i="1"/>
  <c r="I184" i="1" s="1"/>
  <c r="J184" i="1" s="1"/>
  <c r="H182" i="1"/>
  <c r="H179" i="1"/>
  <c r="H174" i="1"/>
  <c r="H172" i="1"/>
  <c r="I172" i="1" s="1"/>
  <c r="J172" i="1" s="1"/>
  <c r="H171" i="1"/>
  <c r="I171" i="1" s="1"/>
  <c r="J171" i="1" s="1"/>
  <c r="H170" i="1"/>
  <c r="I170" i="1" s="1"/>
  <c r="J170" i="1" s="1"/>
  <c r="H169" i="1"/>
  <c r="I169" i="1" s="1"/>
  <c r="J169" i="1" s="1"/>
  <c r="H166" i="1"/>
  <c r="H156" i="1"/>
  <c r="H152" i="1"/>
  <c r="H149" i="1"/>
  <c r="H147" i="1"/>
  <c r="H146" i="1"/>
  <c r="H143" i="1"/>
  <c r="I143" i="1" s="1"/>
  <c r="J143" i="1" s="1"/>
  <c r="H141" i="1"/>
  <c r="I141" i="1" s="1"/>
  <c r="J141" i="1" s="1"/>
  <c r="H140" i="1"/>
  <c r="I140" i="1" s="1"/>
  <c r="J140" i="1" s="1"/>
  <c r="H138" i="1"/>
  <c r="I138" i="1" s="1"/>
  <c r="J138" i="1" s="1"/>
  <c r="H136" i="1"/>
  <c r="H132" i="1"/>
  <c r="I132" i="1" s="1"/>
  <c r="J132" i="1" s="1"/>
  <c r="H131" i="1"/>
  <c r="I131" i="1" s="1"/>
  <c r="J131" i="1" s="1"/>
  <c r="H130" i="1"/>
  <c r="I130" i="1" s="1"/>
  <c r="J130" i="1" s="1"/>
  <c r="H129" i="1"/>
  <c r="I129" i="1" s="1"/>
  <c r="J129" i="1" s="1"/>
  <c r="H127" i="1"/>
  <c r="I127" i="1" s="1"/>
  <c r="J127" i="1" s="1"/>
  <c r="H122" i="1"/>
  <c r="H121" i="1"/>
  <c r="H120" i="1"/>
  <c r="H113" i="1"/>
  <c r="H109" i="1"/>
  <c r="H107" i="1"/>
  <c r="H101" i="1"/>
  <c r="H97" i="1"/>
  <c r="H94" i="1"/>
  <c r="I94" i="1" s="1"/>
  <c r="J94" i="1" s="1"/>
  <c r="H93" i="1"/>
  <c r="I93" i="1" s="1"/>
  <c r="J93" i="1" s="1"/>
  <c r="H91" i="1"/>
  <c r="I91" i="1" s="1"/>
  <c r="J91" i="1" s="1"/>
  <c r="H85" i="1"/>
  <c r="H80" i="1"/>
  <c r="H77" i="1"/>
  <c r="I77" i="1" s="1"/>
  <c r="J77" i="1" s="1"/>
  <c r="H76" i="1"/>
  <c r="I76" i="1" s="1"/>
  <c r="J76" i="1" s="1"/>
  <c r="H75" i="1"/>
  <c r="I75" i="1" s="1"/>
  <c r="J75" i="1" s="1"/>
  <c r="H67" i="1"/>
  <c r="H65" i="1"/>
  <c r="H61" i="1"/>
  <c r="H57" i="1"/>
  <c r="I57" i="1" s="1"/>
  <c r="J57" i="1" s="1"/>
  <c r="H55" i="1"/>
  <c r="I55" i="1" s="1"/>
  <c r="J55" i="1" s="1"/>
  <c r="H54" i="1"/>
  <c r="I54" i="1" s="1"/>
  <c r="J54" i="1" s="1"/>
  <c r="H50" i="1"/>
  <c r="H45" i="1"/>
  <c r="I45" i="1" s="1"/>
  <c r="J45" i="1" s="1"/>
  <c r="H43" i="1"/>
  <c r="I43" i="1" s="1"/>
  <c r="J43" i="1" s="1"/>
  <c r="H41" i="1"/>
  <c r="I41" i="1" s="1"/>
  <c r="J41" i="1" s="1"/>
  <c r="H40" i="1"/>
  <c r="H36" i="1"/>
  <c r="H26" i="1"/>
  <c r="H25" i="1"/>
  <c r="I182" i="1" l="1"/>
  <c r="J182" i="1" s="1"/>
  <c r="H183" i="1"/>
  <c r="I183" i="1" s="1"/>
  <c r="J183" i="1" s="1"/>
  <c r="I191" i="1"/>
  <c r="J191" i="1" s="1"/>
  <c r="H142" i="1"/>
  <c r="I142" i="1" s="1"/>
  <c r="J142" i="1" s="1"/>
  <c r="H128" i="1"/>
  <c r="I128" i="1" s="1"/>
  <c r="J128" i="1" s="1"/>
  <c r="H19" i="1"/>
  <c r="I19" i="1" s="1"/>
  <c r="J19" i="1" s="1"/>
  <c r="H20" i="1"/>
  <c r="I20" i="1" s="1"/>
  <c r="J20" i="1" s="1"/>
  <c r="H21" i="1"/>
  <c r="I21" i="1" s="1"/>
  <c r="J21" i="1" s="1"/>
  <c r="H181" i="1"/>
  <c r="I181" i="1" s="1"/>
  <c r="J181" i="1" s="1"/>
  <c r="H178" i="1"/>
  <c r="I178" i="1" s="1"/>
  <c r="J178" i="1" s="1"/>
  <c r="H186" i="1"/>
  <c r="I186" i="1" s="1"/>
  <c r="J186" i="1" s="1"/>
  <c r="H193" i="1"/>
  <c r="I193" i="1" s="1"/>
  <c r="J193" i="1" s="1"/>
  <c r="H180" i="1"/>
  <c r="I180" i="1" s="1"/>
  <c r="J180" i="1" s="1"/>
  <c r="H188" i="1"/>
  <c r="I188" i="1" s="1"/>
  <c r="J188" i="1" s="1"/>
  <c r="H195" i="1"/>
  <c r="I195" i="1" s="1"/>
  <c r="J195" i="1" s="1"/>
  <c r="H177" i="1"/>
  <c r="I177" i="1" s="1"/>
  <c r="J177" i="1" s="1"/>
  <c r="H189" i="1"/>
  <c r="I189" i="1" s="1"/>
  <c r="J189" i="1" s="1"/>
  <c r="I179" i="1"/>
  <c r="J179" i="1" s="1"/>
  <c r="I174" i="1"/>
  <c r="J174" i="1" s="1"/>
  <c r="H168" i="1"/>
  <c r="I168" i="1" s="1"/>
  <c r="J168" i="1" s="1"/>
  <c r="H173" i="1"/>
  <c r="I173" i="1" s="1"/>
  <c r="J173" i="1" s="1"/>
  <c r="I166" i="1"/>
  <c r="J166" i="1" s="1"/>
  <c r="H167" i="1"/>
  <c r="I167" i="1" s="1"/>
  <c r="J167" i="1" s="1"/>
  <c r="H175" i="1"/>
  <c r="I175" i="1" s="1"/>
  <c r="J175" i="1" s="1"/>
  <c r="H162" i="1"/>
  <c r="I162" i="1" s="1"/>
  <c r="J162" i="1" s="1"/>
  <c r="H161" i="1"/>
  <c r="I161" i="1" s="1"/>
  <c r="J161" i="1" s="1"/>
  <c r="H163" i="1"/>
  <c r="I163" i="1" s="1"/>
  <c r="J163" i="1" s="1"/>
  <c r="H159" i="1"/>
  <c r="I159" i="1" s="1"/>
  <c r="J159" i="1" s="1"/>
  <c r="J158" i="1" s="1"/>
  <c r="H157" i="1"/>
  <c r="I157" i="1" s="1"/>
  <c r="J157" i="1" s="1"/>
  <c r="I156" i="1"/>
  <c r="J156" i="1" s="1"/>
  <c r="I152" i="1"/>
  <c r="J152" i="1" s="1"/>
  <c r="H153" i="1"/>
  <c r="I153" i="1" s="1"/>
  <c r="J153" i="1" s="1"/>
  <c r="I146" i="1"/>
  <c r="J146" i="1" s="1"/>
  <c r="H148" i="1"/>
  <c r="I148" i="1" s="1"/>
  <c r="J148" i="1" s="1"/>
  <c r="I147" i="1"/>
  <c r="J147" i="1" s="1"/>
  <c r="I149" i="1"/>
  <c r="J149" i="1" s="1"/>
  <c r="H150" i="1"/>
  <c r="I150" i="1" s="1"/>
  <c r="J150" i="1" s="1"/>
  <c r="H139" i="1"/>
  <c r="I139" i="1" s="1"/>
  <c r="J139" i="1" s="1"/>
  <c r="H144" i="1"/>
  <c r="I144" i="1" s="1"/>
  <c r="J144" i="1" s="1"/>
  <c r="I136" i="1"/>
  <c r="J136" i="1" s="1"/>
  <c r="H135" i="1"/>
  <c r="I135" i="1" s="1"/>
  <c r="J135" i="1" s="1"/>
  <c r="H126" i="1"/>
  <c r="I126" i="1" s="1"/>
  <c r="J126" i="1" s="1"/>
  <c r="H133" i="1"/>
  <c r="I133" i="1" s="1"/>
  <c r="J133" i="1" s="1"/>
  <c r="I121" i="1"/>
  <c r="J121" i="1" s="1"/>
  <c r="I120" i="1"/>
  <c r="J120" i="1" s="1"/>
  <c r="I122" i="1"/>
  <c r="J122" i="1" s="1"/>
  <c r="H123" i="1"/>
  <c r="I123" i="1" s="1"/>
  <c r="J123" i="1" s="1"/>
  <c r="H118" i="1"/>
  <c r="I118" i="1" s="1"/>
  <c r="J118" i="1" s="1"/>
  <c r="J117" i="1" s="1"/>
  <c r="H116" i="1"/>
  <c r="I116" i="1" s="1"/>
  <c r="J116" i="1" s="1"/>
  <c r="J115" i="1" s="1"/>
  <c r="I113" i="1"/>
  <c r="J113" i="1" s="1"/>
  <c r="H112" i="1"/>
  <c r="I112" i="1" s="1"/>
  <c r="J112" i="1" s="1"/>
  <c r="I109" i="1"/>
  <c r="J109" i="1" s="1"/>
  <c r="H108" i="1"/>
  <c r="I108" i="1" s="1"/>
  <c r="J108" i="1" s="1"/>
  <c r="H110" i="1"/>
  <c r="I110" i="1" s="1"/>
  <c r="J110" i="1" s="1"/>
  <c r="I107" i="1"/>
  <c r="J107" i="1" s="1"/>
  <c r="H106" i="1"/>
  <c r="I106" i="1" s="1"/>
  <c r="J106" i="1" s="1"/>
  <c r="I101" i="1"/>
  <c r="J101" i="1" s="1"/>
  <c r="H100" i="1"/>
  <c r="I100" i="1" s="1"/>
  <c r="J100" i="1" s="1"/>
  <c r="H102" i="1"/>
  <c r="I102" i="1" s="1"/>
  <c r="J102" i="1" s="1"/>
  <c r="H103" i="1"/>
  <c r="I103" i="1" s="1"/>
  <c r="J103" i="1" s="1"/>
  <c r="H99" i="1"/>
  <c r="I99" i="1" s="1"/>
  <c r="J99" i="1" s="1"/>
  <c r="I97" i="1"/>
  <c r="J97" i="1" s="1"/>
  <c r="H96" i="1"/>
  <c r="I96" i="1" s="1"/>
  <c r="J96" i="1" s="1"/>
  <c r="H88" i="1"/>
  <c r="I88" i="1" s="1"/>
  <c r="J88" i="1" s="1"/>
  <c r="H90" i="1"/>
  <c r="I90" i="1" s="1"/>
  <c r="J90" i="1" s="1"/>
  <c r="H92" i="1"/>
  <c r="I92" i="1" s="1"/>
  <c r="J92" i="1" s="1"/>
  <c r="H89" i="1"/>
  <c r="I89" i="1" s="1"/>
  <c r="J89" i="1" s="1"/>
  <c r="H84" i="1"/>
  <c r="I84" i="1" s="1"/>
  <c r="J84" i="1" s="1"/>
  <c r="I85" i="1"/>
  <c r="J85" i="1" s="1"/>
  <c r="H86" i="1"/>
  <c r="I86" i="1" s="1"/>
  <c r="J86" i="1" s="1"/>
  <c r="I80" i="1"/>
  <c r="J80" i="1" s="1"/>
  <c r="H79" i="1"/>
  <c r="I79" i="1" s="1"/>
  <c r="J79" i="1" s="1"/>
  <c r="H81" i="1"/>
  <c r="I81" i="1" s="1"/>
  <c r="J81" i="1" s="1"/>
  <c r="H78" i="1"/>
  <c r="I78" i="1" s="1"/>
  <c r="J78" i="1" s="1"/>
  <c r="H72" i="1"/>
  <c r="I72" i="1" s="1"/>
  <c r="J72" i="1" s="1"/>
  <c r="H71" i="1"/>
  <c r="I71" i="1" s="1"/>
  <c r="J71" i="1" s="1"/>
  <c r="H73" i="1"/>
  <c r="I73" i="1" s="1"/>
  <c r="J73" i="1" s="1"/>
  <c r="H70" i="1"/>
  <c r="I70" i="1" s="1"/>
  <c r="J70" i="1" s="1"/>
  <c r="I65" i="1"/>
  <c r="J65" i="1" s="1"/>
  <c r="H64" i="1"/>
  <c r="I64" i="1" s="1"/>
  <c r="J64" i="1" s="1"/>
  <c r="I67" i="1"/>
  <c r="J67" i="1" s="1"/>
  <c r="H66" i="1"/>
  <c r="I66" i="1" s="1"/>
  <c r="J66" i="1" s="1"/>
  <c r="H68" i="1"/>
  <c r="I68" i="1" s="1"/>
  <c r="J68" i="1" s="1"/>
  <c r="H62" i="1"/>
  <c r="I62" i="1" s="1"/>
  <c r="J62" i="1" s="1"/>
  <c r="H60" i="1"/>
  <c r="I60" i="1" s="1"/>
  <c r="J60" i="1" s="1"/>
  <c r="I61" i="1"/>
  <c r="J61" i="1" s="1"/>
  <c r="H56" i="1"/>
  <c r="I56" i="1" s="1"/>
  <c r="J56" i="1" s="1"/>
  <c r="H53" i="1"/>
  <c r="I53" i="1" s="1"/>
  <c r="J53" i="1" s="1"/>
  <c r="H58" i="1"/>
  <c r="I58" i="1" s="1"/>
  <c r="J58" i="1" s="1"/>
  <c r="I50" i="1"/>
  <c r="J50" i="1" s="1"/>
  <c r="H49" i="1"/>
  <c r="I49" i="1" s="1"/>
  <c r="J49" i="1" s="1"/>
  <c r="H51" i="1"/>
  <c r="I51" i="1" s="1"/>
  <c r="J51" i="1" s="1"/>
  <c r="H48" i="1"/>
  <c r="I48" i="1" s="1"/>
  <c r="J48" i="1" s="1"/>
  <c r="I40" i="1"/>
  <c r="J40" i="1" s="1"/>
  <c r="H42" i="1"/>
  <c r="I42" i="1" s="1"/>
  <c r="J42" i="1" s="1"/>
  <c r="H44" i="1"/>
  <c r="I44" i="1" s="1"/>
  <c r="J44" i="1" s="1"/>
  <c r="H46" i="1"/>
  <c r="I46" i="1" s="1"/>
  <c r="J46" i="1" s="1"/>
  <c r="H38" i="1"/>
  <c r="I38" i="1" s="1"/>
  <c r="J38" i="1" s="1"/>
  <c r="H37" i="1"/>
  <c r="I37" i="1" s="1"/>
  <c r="J37" i="1" s="1"/>
  <c r="I36" i="1"/>
  <c r="J36" i="1" s="1"/>
  <c r="H35" i="1"/>
  <c r="I35" i="1" s="1"/>
  <c r="J35" i="1" s="1"/>
  <c r="H34" i="1"/>
  <c r="I34" i="1" s="1"/>
  <c r="J34" i="1" s="1"/>
  <c r="H33" i="1"/>
  <c r="I33" i="1" s="1"/>
  <c r="J33" i="1" s="1"/>
  <c r="H32" i="1"/>
  <c r="I32" i="1" s="1"/>
  <c r="J32" i="1" s="1"/>
  <c r="H31" i="1"/>
  <c r="I31" i="1" s="1"/>
  <c r="J31" i="1" s="1"/>
  <c r="H30" i="1"/>
  <c r="I30" i="1" s="1"/>
  <c r="J30" i="1" s="1"/>
  <c r="H29" i="1"/>
  <c r="I29" i="1" s="1"/>
  <c r="J29" i="1" s="1"/>
  <c r="H28" i="1"/>
  <c r="I28" i="1" s="1"/>
  <c r="J28" i="1" s="1"/>
  <c r="H27" i="1"/>
  <c r="I27" i="1" s="1"/>
  <c r="J27" i="1" s="1"/>
  <c r="I26" i="1"/>
  <c r="J26" i="1" s="1"/>
  <c r="I25" i="1"/>
  <c r="J25" i="1" s="1"/>
  <c r="H24" i="1"/>
  <c r="I24" i="1" s="1"/>
  <c r="J24" i="1" s="1"/>
  <c r="H22" i="1"/>
  <c r="I22" i="1" s="1"/>
  <c r="J22" i="1" s="1"/>
  <c r="B3" i="15"/>
  <c r="F4" i="15"/>
  <c r="C5" i="15"/>
  <c r="C6" i="15"/>
  <c r="D6" i="15"/>
  <c r="D10" i="15"/>
  <c r="E10" i="15"/>
  <c r="G10" i="15"/>
  <c r="H10" i="15" s="1"/>
  <c r="D11" i="15"/>
  <c r="E11" i="15"/>
  <c r="G11" i="15"/>
  <c r="H11" i="15" s="1"/>
  <c r="D12" i="15"/>
  <c r="E12" i="15"/>
  <c r="G12" i="15"/>
  <c r="H12" i="15" s="1"/>
  <c r="D15" i="15"/>
  <c r="E15" i="15"/>
  <c r="G15" i="15"/>
  <c r="H15" i="15" s="1"/>
  <c r="D16" i="15"/>
  <c r="E16" i="15"/>
  <c r="G16" i="15"/>
  <c r="H16" i="15" s="1"/>
  <c r="D17" i="15"/>
  <c r="E17" i="15"/>
  <c r="G17" i="15"/>
  <c r="H17" i="15" s="1"/>
  <c r="D18" i="15"/>
  <c r="E18" i="15"/>
  <c r="G18" i="15"/>
  <c r="H18" i="15" s="1"/>
  <c r="D19" i="15"/>
  <c r="E19" i="15"/>
  <c r="G19" i="15"/>
  <c r="H19" i="15" s="1"/>
  <c r="D20" i="15"/>
  <c r="E20" i="15"/>
  <c r="G20" i="15"/>
  <c r="H20" i="15" s="1"/>
  <c r="D21" i="15"/>
  <c r="E21" i="15"/>
  <c r="G21" i="15"/>
  <c r="H21" i="15" s="1"/>
  <c r="J95" i="1" l="1"/>
  <c r="J87" i="1"/>
  <c r="J125" i="1"/>
  <c r="J83" i="1"/>
  <c r="J134" i="1"/>
  <c r="J119" i="1"/>
  <c r="J137" i="1"/>
  <c r="J155" i="1"/>
  <c r="J98" i="1"/>
  <c r="J74" i="1"/>
  <c r="J176" i="1"/>
  <c r="J160" i="1"/>
  <c r="J145" i="1"/>
  <c r="J23" i="1"/>
  <c r="J52" i="1"/>
  <c r="J63" i="1"/>
  <c r="J151" i="1"/>
  <c r="J105" i="1"/>
  <c r="J104" i="1" s="1"/>
  <c r="J165" i="1"/>
  <c r="J39" i="1"/>
  <c r="J69" i="1"/>
  <c r="J47" i="1"/>
  <c r="J59" i="1"/>
  <c r="J111" i="1"/>
  <c r="J18" i="1"/>
  <c r="H13" i="15"/>
  <c r="H22" i="15"/>
  <c r="H275" i="1"/>
  <c r="I275" i="1" s="1"/>
  <c r="J275" i="1" s="1"/>
  <c r="J274" i="1" s="1"/>
  <c r="H211" i="1"/>
  <c r="I211" i="1" s="1"/>
  <c r="H273" i="1"/>
  <c r="I273" i="1" s="1"/>
  <c r="H272" i="1"/>
  <c r="I272" i="1" s="1"/>
  <c r="H271" i="1"/>
  <c r="I271" i="1" s="1"/>
  <c r="H269" i="1"/>
  <c r="I269" i="1" s="1"/>
  <c r="H268" i="1"/>
  <c r="I268" i="1" s="1"/>
  <c r="J268" i="1" s="1"/>
  <c r="H261" i="1"/>
  <c r="H254" i="1"/>
  <c r="I254" i="1" s="1"/>
  <c r="J254" i="1" s="1"/>
  <c r="H249" i="1"/>
  <c r="H224" i="1"/>
  <c r="H223" i="1"/>
  <c r="H222" i="1"/>
  <c r="H220" i="1"/>
  <c r="H217" i="1"/>
  <c r="H216" i="1"/>
  <c r="I216" i="1" s="1"/>
  <c r="H215" i="1"/>
  <c r="I215" i="1" s="1"/>
  <c r="H213" i="1"/>
  <c r="I213" i="1" s="1"/>
  <c r="H212" i="1"/>
  <c r="I212" i="1" s="1"/>
  <c r="H210" i="1"/>
  <c r="I210" i="1" s="1"/>
  <c r="H206" i="1"/>
  <c r="I206" i="1" s="1"/>
  <c r="H205" i="1"/>
  <c r="I205" i="1" s="1"/>
  <c r="H203" i="1"/>
  <c r="I203" i="1" s="1"/>
  <c r="J203" i="1" s="1"/>
  <c r="H200" i="1"/>
  <c r="I200" i="1" s="1"/>
  <c r="H199" i="1"/>
  <c r="I199" i="1" s="1"/>
  <c r="J199" i="1" s="1"/>
  <c r="J124" i="1" l="1"/>
  <c r="J154" i="1"/>
  <c r="H23" i="15"/>
  <c r="H8" i="15" s="1"/>
  <c r="H270" i="1"/>
  <c r="I270" i="1" s="1"/>
  <c r="J270" i="1" s="1"/>
  <c r="J212" i="1"/>
  <c r="J216" i="1"/>
  <c r="J210" i="1"/>
  <c r="H243" i="1"/>
  <c r="I243" i="1" s="1"/>
  <c r="J243" i="1" s="1"/>
  <c r="H204" i="1"/>
  <c r="I204" i="1" s="1"/>
  <c r="J204" i="1" s="1"/>
  <c r="H259" i="1"/>
  <c r="I259" i="1" s="1"/>
  <c r="J259" i="1" s="1"/>
  <c r="J269" i="1"/>
  <c r="J271" i="1"/>
  <c r="J272" i="1"/>
  <c r="J200" i="1"/>
  <c r="J206" i="1"/>
  <c r="J205" i="1"/>
  <c r="J211" i="1"/>
  <c r="J213" i="1"/>
  <c r="J215" i="1"/>
  <c r="J273" i="1"/>
  <c r="H197" i="1"/>
  <c r="I197" i="1" s="1"/>
  <c r="J197" i="1" s="1"/>
  <c r="I217" i="1"/>
  <c r="J217" i="1" s="1"/>
  <c r="H219" i="1"/>
  <c r="I219" i="1" s="1"/>
  <c r="J219" i="1" s="1"/>
  <c r="H227" i="1"/>
  <c r="I227" i="1" s="1"/>
  <c r="J227" i="1" s="1"/>
  <c r="H235" i="1"/>
  <c r="I235" i="1" s="1"/>
  <c r="J235" i="1" s="1"/>
  <c r="H198" i="1"/>
  <c r="I198" i="1" s="1"/>
  <c r="J198" i="1" s="1"/>
  <c r="H202" i="1"/>
  <c r="I202" i="1" s="1"/>
  <c r="J202" i="1" s="1"/>
  <c r="H221" i="1"/>
  <c r="I221" i="1" s="1"/>
  <c r="J221" i="1" s="1"/>
  <c r="I223" i="1"/>
  <c r="J223" i="1" s="1"/>
  <c r="H251" i="1"/>
  <c r="I251" i="1" s="1"/>
  <c r="J251" i="1" s="1"/>
  <c r="I261" i="1"/>
  <c r="J261" i="1" s="1"/>
  <c r="I220" i="1"/>
  <c r="J220" i="1" s="1"/>
  <c r="H225" i="1"/>
  <c r="I225" i="1" s="1"/>
  <c r="J225" i="1" s="1"/>
  <c r="H255" i="1"/>
  <c r="I255" i="1" s="1"/>
  <c r="J255" i="1" s="1"/>
  <c r="H263" i="1"/>
  <c r="I263" i="1" s="1"/>
  <c r="J263" i="1" s="1"/>
  <c r="I222" i="1"/>
  <c r="J222" i="1" s="1"/>
  <c r="I224" i="1"/>
  <c r="H250" i="1"/>
  <c r="I250" i="1" s="1"/>
  <c r="J250" i="1" s="1"/>
  <c r="I249" i="1"/>
  <c r="J249" i="1" s="1"/>
  <c r="H262" i="1"/>
  <c r="I262" i="1" s="1"/>
  <c r="J262" i="1" s="1"/>
  <c r="H266" i="1"/>
  <c r="I266" i="1" s="1"/>
  <c r="J266" i="1" s="1"/>
  <c r="H245" i="1"/>
  <c r="I245" i="1" s="1"/>
  <c r="J245" i="1" s="1"/>
  <c r="H229" i="1"/>
  <c r="I229" i="1" s="1"/>
  <c r="J229" i="1" s="1"/>
  <c r="H231" i="1"/>
  <c r="I231" i="1" s="1"/>
  <c r="J231" i="1" s="1"/>
  <c r="H233" i="1"/>
  <c r="I233" i="1" s="1"/>
  <c r="J233" i="1" s="1"/>
  <c r="H237" i="1"/>
  <c r="I237" i="1" s="1"/>
  <c r="J237" i="1" s="1"/>
  <c r="H239" i="1"/>
  <c r="I239" i="1" s="1"/>
  <c r="J239" i="1" s="1"/>
  <c r="H241" i="1"/>
  <c r="I241" i="1" s="1"/>
  <c r="H265" i="1"/>
  <c r="I265" i="1" s="1"/>
  <c r="J265" i="1" s="1"/>
  <c r="H267" i="1"/>
  <c r="I267" i="1" s="1"/>
  <c r="J267" i="1" s="1"/>
  <c r="H207" i="1"/>
  <c r="I207" i="1" s="1"/>
  <c r="J207" i="1" s="1"/>
  <c r="H208" i="1"/>
  <c r="I208" i="1" s="1"/>
  <c r="J208" i="1" s="1"/>
  <c r="H244" i="1"/>
  <c r="I244" i="1" s="1"/>
  <c r="J244" i="1" s="1"/>
  <c r="H253" i="1"/>
  <c r="I253" i="1" s="1"/>
  <c r="J253" i="1" s="1"/>
  <c r="H226" i="1"/>
  <c r="I226" i="1" s="1"/>
  <c r="J226" i="1" s="1"/>
  <c r="H228" i="1"/>
  <c r="I228" i="1" s="1"/>
  <c r="J228" i="1" s="1"/>
  <c r="H230" i="1"/>
  <c r="I230" i="1" s="1"/>
  <c r="J230" i="1" s="1"/>
  <c r="H234" i="1"/>
  <c r="I234" i="1" s="1"/>
  <c r="J234" i="1" s="1"/>
  <c r="H238" i="1"/>
  <c r="I238" i="1" s="1"/>
  <c r="J238" i="1" s="1"/>
  <c r="H240" i="1"/>
  <c r="I240" i="1" s="1"/>
  <c r="J240" i="1" s="1"/>
  <c r="H246" i="1"/>
  <c r="I246" i="1" s="1"/>
  <c r="J246" i="1" s="1"/>
  <c r="H247" i="1"/>
  <c r="I247" i="1" s="1"/>
  <c r="J247" i="1" s="1"/>
  <c r="H242" i="1"/>
  <c r="I242" i="1" s="1"/>
  <c r="H260" i="1"/>
  <c r="I260" i="1" s="1"/>
  <c r="J260" i="1" s="1"/>
  <c r="H218" i="1"/>
  <c r="I218" i="1" s="1"/>
  <c r="J218" i="1" s="1"/>
  <c r="H256" i="1"/>
  <c r="I256" i="1" s="1"/>
  <c r="J256" i="1" s="1"/>
  <c r="H257" i="1"/>
  <c r="I257" i="1" s="1"/>
  <c r="J257" i="1" s="1"/>
  <c r="H258" i="1"/>
  <c r="I258" i="1" s="1"/>
  <c r="J258" i="1" s="1"/>
  <c r="J252" i="1" l="1"/>
  <c r="J248" i="1"/>
  <c r="J232" i="1"/>
  <c r="J196" i="1"/>
  <c r="J201" i="1"/>
  <c r="J264" i="1"/>
  <c r="J209" i="1"/>
  <c r="J224" i="1"/>
  <c r="J214" i="1" s="1"/>
  <c r="J241" i="1"/>
  <c r="J242" i="1"/>
  <c r="J236" i="1" l="1"/>
  <c r="J164" i="1" s="1"/>
  <c r="B21" i="4" l="1"/>
  <c r="B20" i="4"/>
  <c r="B19" i="4"/>
  <c r="B14" i="4"/>
  <c r="B9" i="4"/>
  <c r="B10" i="4" l="1"/>
  <c r="B15" i="4"/>
  <c r="B16" i="4"/>
  <c r="B17" i="4"/>
  <c r="B13" i="4"/>
  <c r="B18" i="4"/>
  <c r="B11" i="4"/>
  <c r="B12" i="4"/>
  <c r="I7" i="6" l="1"/>
  <c r="H7" i="6"/>
  <c r="H6" i="6"/>
  <c r="H16" i="1" l="1"/>
  <c r="I16" i="1" s="1"/>
  <c r="J16" i="1" s="1"/>
  <c r="H17" i="1" l="1"/>
  <c r="I17" i="1" s="1"/>
  <c r="J17" i="1" s="1"/>
  <c r="H15" i="1"/>
  <c r="H14" i="1"/>
  <c r="I14" i="1" s="1"/>
  <c r="J14" i="1" s="1"/>
  <c r="H13" i="1"/>
  <c r="I13" i="1" s="1"/>
  <c r="J13" i="1" s="1"/>
  <c r="H11" i="1"/>
  <c r="I11" i="1" s="1"/>
  <c r="J11" i="1" s="1"/>
  <c r="I15" i="1" l="1"/>
  <c r="J15" i="1" s="1"/>
  <c r="J12" i="1" s="1"/>
  <c r="A3" i="2"/>
  <c r="F20" i="4" l="1"/>
  <c r="H10" i="1"/>
  <c r="I10" i="1" l="1"/>
  <c r="J10" i="1" s="1"/>
  <c r="J9" i="1" s="1"/>
  <c r="F9" i="4"/>
  <c r="D6" i="5"/>
  <c r="D5" i="5"/>
  <c r="A4" i="5"/>
  <c r="E6" i="5"/>
  <c r="G35" i="5"/>
  <c r="G33" i="5"/>
  <c r="G31" i="5"/>
  <c r="G29" i="5"/>
  <c r="G27" i="5"/>
  <c r="G25" i="5"/>
  <c r="G23" i="5"/>
  <c r="G21" i="5"/>
  <c r="G19" i="5"/>
  <c r="G17" i="5"/>
  <c r="G15" i="5"/>
  <c r="G11" i="5"/>
  <c r="G9" i="5"/>
  <c r="F10" i="5"/>
  <c r="F12" i="5"/>
  <c r="D16" i="5"/>
  <c r="E15" i="5"/>
  <c r="E35" i="5"/>
  <c r="E33" i="5"/>
  <c r="E31" i="5"/>
  <c r="E29" i="5"/>
  <c r="E27" i="5"/>
  <c r="E25" i="5"/>
  <c r="E23" i="5"/>
  <c r="E21" i="5"/>
  <c r="E19" i="5"/>
  <c r="E17" i="5"/>
  <c r="E13" i="5"/>
  <c r="E11" i="5"/>
  <c r="E9" i="5"/>
  <c r="C13" i="5"/>
  <c r="C15" i="5"/>
  <c r="C17" i="5"/>
  <c r="C19" i="5"/>
  <c r="C21" i="5"/>
  <c r="C23" i="5"/>
  <c r="C25" i="5"/>
  <c r="C27" i="5"/>
  <c r="C29" i="5"/>
  <c r="C31" i="5"/>
  <c r="C33" i="5"/>
  <c r="C35" i="5"/>
  <c r="C11" i="5"/>
  <c r="C9" i="5"/>
  <c r="D10" i="5"/>
  <c r="B13" i="5"/>
  <c r="B15" i="5"/>
  <c r="B17" i="5"/>
  <c r="B19" i="5"/>
  <c r="B21" i="5"/>
  <c r="B23" i="5"/>
  <c r="B25" i="5"/>
  <c r="B27" i="5"/>
  <c r="B29" i="5"/>
  <c r="B31" i="5"/>
  <c r="B33" i="5"/>
  <c r="B35" i="5"/>
  <c r="B11" i="5"/>
  <c r="B9" i="5"/>
  <c r="E37" i="5" l="1"/>
  <c r="D37" i="5" s="1"/>
  <c r="F5" i="4"/>
  <c r="E6" i="4"/>
  <c r="D6" i="4"/>
  <c r="A4" i="4"/>
  <c r="F21" i="4" l="1"/>
  <c r="F10" i="4"/>
  <c r="F16" i="4"/>
  <c r="K4" i="6"/>
  <c r="G4" i="5"/>
  <c r="F14" i="4" l="1"/>
  <c r="F12" i="4"/>
  <c r="F18" i="4"/>
  <c r="J3" i="1"/>
  <c r="F2" i="15" s="1"/>
  <c r="F17" i="4" l="1"/>
  <c r="D2" i="2"/>
  <c r="J2" i="6"/>
  <c r="F2" i="5"/>
  <c r="D12" i="5" l="1"/>
  <c r="F36" i="5" l="1"/>
  <c r="D36" i="5"/>
  <c r="F34" i="5"/>
  <c r="D34" i="5"/>
  <c r="F32" i="5"/>
  <c r="D32" i="5"/>
  <c r="F30" i="5"/>
  <c r="D30" i="5"/>
  <c r="F28" i="5"/>
  <c r="D28" i="5"/>
  <c r="F26" i="5"/>
  <c r="D26" i="5"/>
  <c r="F24" i="5"/>
  <c r="D24" i="5"/>
  <c r="F22" i="5"/>
  <c r="D22" i="5"/>
  <c r="F20" i="5"/>
  <c r="D20" i="5"/>
  <c r="F18" i="5"/>
  <c r="D18" i="5"/>
  <c r="F2" i="4"/>
  <c r="D14" i="5"/>
  <c r="G4" i="4"/>
  <c r="D5" i="4"/>
  <c r="F11" i="4" l="1"/>
  <c r="B8" i="4" l="1"/>
  <c r="F8" i="4"/>
  <c r="F16" i="5"/>
  <c r="F14" i="5"/>
  <c r="G13" i="5"/>
  <c r="G37" i="5" s="1"/>
  <c r="F37" i="5" s="1"/>
  <c r="A4" i="6"/>
  <c r="E38" i="5" l="1"/>
  <c r="D38" i="5" s="1"/>
  <c r="G38" i="5" l="1"/>
  <c r="F38" i="5" s="1"/>
  <c r="F13" i="4" l="1"/>
  <c r="F15" i="4" l="1"/>
  <c r="G8" i="4" l="1"/>
  <c r="K13" i="6"/>
  <c r="K10" i="6"/>
  <c r="L10" i="6" s="1"/>
  <c r="K12" i="6"/>
  <c r="K11" i="6"/>
  <c r="G11" i="4"/>
  <c r="G9" i="4"/>
  <c r="G12" i="4" l="1"/>
  <c r="L11" i="6"/>
  <c r="M10" i="6"/>
  <c r="M11" i="6" l="1"/>
  <c r="L12" i="6"/>
  <c r="L13" i="6" s="1"/>
  <c r="M13" i="6" l="1"/>
  <c r="M12" i="6"/>
  <c r="G10" i="4"/>
  <c r="G13" i="4"/>
  <c r="G14" i="4"/>
  <c r="J82" i="1"/>
  <c r="F19" i="4" s="1"/>
  <c r="F22" i="4" s="1"/>
  <c r="J278" i="1"/>
  <c r="K239" i="1" s="1"/>
  <c r="K219" i="1" l="1"/>
  <c r="K159" i="1"/>
  <c r="K158" i="1" s="1"/>
  <c r="K188" i="1"/>
  <c r="K40" i="1"/>
  <c r="K96" i="1"/>
  <c r="K57" i="1"/>
  <c r="K114" i="1"/>
  <c r="K243" i="1"/>
  <c r="K227" i="1"/>
  <c r="K178" i="1"/>
  <c r="K107" i="1"/>
  <c r="K60" i="1"/>
  <c r="K253" i="1"/>
  <c r="K211" i="1"/>
  <c r="K171" i="1"/>
  <c r="K183" i="1"/>
  <c r="K240" i="1"/>
  <c r="K238" i="1"/>
  <c r="K186" i="1"/>
  <c r="K120" i="1"/>
  <c r="K233" i="1"/>
  <c r="K193" i="1"/>
  <c r="K62" i="1"/>
  <c r="K271" i="1"/>
  <c r="K32" i="1"/>
  <c r="K79" i="1"/>
  <c r="K208" i="1"/>
  <c r="K156" i="1"/>
  <c r="K30" i="1"/>
  <c r="K169" i="1"/>
  <c r="K10" i="1"/>
  <c r="K41" i="1"/>
  <c r="K205" i="1"/>
  <c r="K75" i="1"/>
  <c r="K68" i="1"/>
  <c r="K170" i="1"/>
  <c r="K247" i="1"/>
  <c r="K77" i="1"/>
  <c r="K230" i="1"/>
  <c r="K265" i="1"/>
  <c r="K142" i="1"/>
  <c r="K102" i="1"/>
  <c r="K182" i="1"/>
  <c r="K66" i="1"/>
  <c r="K194" i="1"/>
  <c r="K54" i="1"/>
  <c r="K13" i="1"/>
  <c r="K27" i="1"/>
  <c r="K123" i="1"/>
  <c r="J276" i="1"/>
  <c r="K276" i="1" s="1"/>
  <c r="K216" i="1"/>
  <c r="K218" i="1"/>
  <c r="K181" i="1"/>
  <c r="K139" i="1"/>
  <c r="K157" i="1"/>
  <c r="K89" i="1"/>
  <c r="K166" i="1"/>
  <c r="K202" i="1"/>
  <c r="K64" i="1"/>
  <c r="K116" i="1"/>
  <c r="K115" i="1" s="1"/>
  <c r="K22" i="1"/>
  <c r="K28" i="1"/>
  <c r="K37" i="1"/>
  <c r="K260" i="1"/>
  <c r="K167" i="1"/>
  <c r="K258" i="1"/>
  <c r="K92" i="1"/>
  <c r="K254" i="1"/>
  <c r="K128" i="1"/>
  <c r="K94" i="1"/>
  <c r="K213" i="1"/>
  <c r="K67" i="1"/>
  <c r="K185" i="1"/>
  <c r="K55" i="1"/>
  <c r="K25" i="1"/>
  <c r="K235" i="1"/>
  <c r="K163" i="1"/>
  <c r="K44" i="1"/>
  <c r="K174" i="1"/>
  <c r="K113" i="1"/>
  <c r="K246" i="1"/>
  <c r="K49" i="1"/>
  <c r="K162" i="1"/>
  <c r="K199" i="1"/>
  <c r="K81" i="1"/>
  <c r="K19" i="1"/>
  <c r="K106" i="1"/>
  <c r="K53" i="1"/>
  <c r="K118" i="1"/>
  <c r="K117" i="1" s="1"/>
  <c r="K146" i="1"/>
  <c r="K143" i="1"/>
  <c r="K17" i="1"/>
  <c r="K35" i="1"/>
  <c r="K100" i="1"/>
  <c r="K148" i="1"/>
  <c r="K14" i="1"/>
  <c r="K207" i="1"/>
  <c r="K266" i="1"/>
  <c r="K172" i="1"/>
  <c r="K50" i="1"/>
  <c r="K195" i="1"/>
  <c r="K223" i="1"/>
  <c r="K234" i="1"/>
  <c r="K256" i="1"/>
  <c r="K217" i="1"/>
  <c r="K97" i="1"/>
  <c r="K259" i="1"/>
  <c r="K203" i="1"/>
  <c r="K206" i="1"/>
  <c r="K251" i="1"/>
  <c r="K198" i="1"/>
  <c r="K269" i="1"/>
  <c r="K70" i="1"/>
  <c r="K197" i="1"/>
  <c r="K210" i="1"/>
  <c r="K138" i="1"/>
  <c r="K48" i="1"/>
  <c r="K249" i="1"/>
  <c r="K136" i="1"/>
  <c r="K29" i="1"/>
  <c r="K140" i="1"/>
  <c r="K71" i="1"/>
  <c r="K129" i="1"/>
  <c r="K192" i="1"/>
  <c r="K78" i="1"/>
  <c r="K45" i="1"/>
  <c r="K46" i="1"/>
  <c r="K262" i="1"/>
  <c r="K101" i="1"/>
  <c r="K273" i="1"/>
  <c r="K226" i="1"/>
  <c r="K130" i="1"/>
  <c r="K21" i="1"/>
  <c r="K133" i="1"/>
  <c r="K56" i="1"/>
  <c r="K221" i="1"/>
  <c r="K16" i="1"/>
  <c r="K42" i="1"/>
  <c r="K229" i="1"/>
  <c r="K108" i="1"/>
  <c r="K86" i="1"/>
  <c r="K177" i="1"/>
  <c r="K190" i="1"/>
  <c r="K228" i="1"/>
  <c r="K43" i="1"/>
  <c r="K36" i="1"/>
  <c r="K263" i="1"/>
  <c r="K34" i="1"/>
  <c r="K58" i="1"/>
  <c r="K88" i="1"/>
  <c r="K244" i="1"/>
  <c r="K242" i="1"/>
  <c r="K224" i="1"/>
  <c r="K72" i="1"/>
  <c r="K132" i="1"/>
  <c r="K121" i="1"/>
  <c r="K245" i="1"/>
  <c r="K270" i="1"/>
  <c r="K11" i="1"/>
  <c r="K268" i="1"/>
  <c r="K144" i="1"/>
  <c r="K61" i="1"/>
  <c r="K189" i="1"/>
  <c r="K225" i="1"/>
  <c r="K231" i="1"/>
  <c r="K215" i="1"/>
  <c r="K126" i="1"/>
  <c r="K152" i="1"/>
  <c r="K24" i="1"/>
  <c r="K161" i="1"/>
  <c r="K237" i="1"/>
  <c r="K26" i="1"/>
  <c r="K173" i="1"/>
  <c r="K141" i="1"/>
  <c r="K93" i="1"/>
  <c r="K76" i="1"/>
  <c r="K175" i="1"/>
  <c r="K179" i="1"/>
  <c r="K168" i="1"/>
  <c r="K51" i="1"/>
  <c r="K267" i="1"/>
  <c r="K272" i="1"/>
  <c r="K122" i="1"/>
  <c r="K184" i="1"/>
  <c r="K212" i="1"/>
  <c r="K33" i="1"/>
  <c r="K261" i="1"/>
  <c r="K90" i="1"/>
  <c r="K200" i="1"/>
  <c r="K110" i="1"/>
  <c r="K103" i="1"/>
  <c r="K131" i="1"/>
  <c r="K80" i="1"/>
  <c r="K257" i="1"/>
  <c r="K15" i="1"/>
  <c r="K84" i="1"/>
  <c r="K135" i="1"/>
  <c r="K99" i="1"/>
  <c r="K112" i="1"/>
  <c r="K275" i="1"/>
  <c r="K274" i="1" s="1"/>
  <c r="K255" i="1"/>
  <c r="K153" i="1"/>
  <c r="K65" i="1"/>
  <c r="K85" i="1"/>
  <c r="K220" i="1"/>
  <c r="K150" i="1"/>
  <c r="K20" i="1"/>
  <c r="K149" i="1"/>
  <c r="K127" i="1"/>
  <c r="K147" i="1"/>
  <c r="K191" i="1"/>
  <c r="K38" i="1"/>
  <c r="K204" i="1"/>
  <c r="K73" i="1"/>
  <c r="K180" i="1"/>
  <c r="K91" i="1"/>
  <c r="K109" i="1"/>
  <c r="K250" i="1"/>
  <c r="K222" i="1"/>
  <c r="K187" i="1"/>
  <c r="K241" i="1"/>
  <c r="K31" i="1"/>
  <c r="K87" i="1" l="1"/>
  <c r="K155" i="1"/>
  <c r="J277" i="1"/>
  <c r="K277" i="1" s="1"/>
  <c r="K95" i="1"/>
  <c r="K39" i="1"/>
  <c r="K59" i="1"/>
  <c r="G15" i="4" s="1"/>
  <c r="K232" i="1"/>
  <c r="K83" i="1"/>
  <c r="K119" i="1"/>
  <c r="K9" i="1"/>
  <c r="K214" i="1"/>
  <c r="K98" i="1"/>
  <c r="G20" i="4" s="1"/>
  <c r="K74" i="1"/>
  <c r="G18" i="4" s="1"/>
  <c r="K12" i="1"/>
  <c r="K160" i="1"/>
  <c r="K52" i="1"/>
  <c r="K165" i="1"/>
  <c r="K134" i="1"/>
  <c r="K176" i="1"/>
  <c r="K248" i="1"/>
  <c r="K105" i="1"/>
  <c r="K47" i="1"/>
  <c r="K236" i="1"/>
  <c r="K137" i="1"/>
  <c r="K209" i="1"/>
  <c r="K196" i="1"/>
  <c r="K252" i="1"/>
  <c r="K18" i="1"/>
  <c r="K23" i="1"/>
  <c r="K151" i="1"/>
  <c r="K69" i="1"/>
  <c r="G17" i="4" s="1"/>
  <c r="K264" i="1"/>
  <c r="K145" i="1"/>
  <c r="K63" i="1"/>
  <c r="G16" i="4" s="1"/>
  <c r="K111" i="1"/>
  <c r="K125" i="1"/>
  <c r="K201" i="1"/>
  <c r="K104" i="1" l="1"/>
  <c r="G21" i="4" s="1"/>
  <c r="K154" i="1"/>
  <c r="K124" i="1"/>
  <c r="K164" i="1"/>
  <c r="K82" i="1" l="1"/>
  <c r="G19" i="4" s="1"/>
  <c r="G22" i="4" s="1"/>
  <c r="K278" i="1" l="1"/>
</calcChain>
</file>

<file path=xl/comments1.xml><?xml version="1.0" encoding="utf-8"?>
<comments xmlns="http://schemas.openxmlformats.org/spreadsheetml/2006/main">
  <authors>
    <author>Esdras Márcio Araújo Lima</author>
  </authors>
  <commentList>
    <comment ref="A116" authorId="0" shapeId="0">
      <text>
        <r>
          <rPr>
            <b/>
            <sz val="9"/>
            <color indexed="81"/>
            <rFont val="Segoe UI"/>
            <charset val="1"/>
          </rPr>
          <t>Esdras Márcio Araújo Lima:</t>
        </r>
        <r>
          <rPr>
            <sz val="9"/>
            <color indexed="81"/>
            <rFont val="Segoe UI"/>
            <charset val="1"/>
          </rPr>
          <t xml:space="preserve">
Adicinado item correspondente. Pois o Código: 72117 foi excluído)
VIDRO LISO COMUM TRANSPARENTE, ESPESSURA 4MM</t>
        </r>
      </text>
    </comment>
    <comment ref="A182" authorId="0" shapeId="0">
      <text>
        <r>
          <rPr>
            <b/>
            <sz val="9"/>
            <color indexed="81"/>
            <rFont val="Segoe UI"/>
            <family val="2"/>
          </rPr>
          <t>Esdras Márcio Araújo Lima:</t>
        </r>
        <r>
          <rPr>
            <sz val="9"/>
            <color indexed="81"/>
            <rFont val="Segoe UI"/>
            <family val="2"/>
          </rPr>
          <t xml:space="preserve">
serviço repetido com 20.2.13. Somou-se 40 do item repetido</t>
        </r>
      </text>
    </comment>
  </commentList>
</comments>
</file>

<file path=xl/comments2.xml><?xml version="1.0" encoding="utf-8"?>
<comments xmlns="http://schemas.openxmlformats.org/spreadsheetml/2006/main">
  <authors>
    <author>Samuel de Jesus Lins Machado Neto</author>
    <author>Esdras Márcio Araújo Lima</author>
  </authors>
  <commentList>
    <comment ref="C23" authorId="0" shapeId="0">
      <text>
        <r>
          <rPr>
            <b/>
            <sz val="9"/>
            <color indexed="81"/>
            <rFont val="Segoe UI"/>
            <family val="2"/>
          </rPr>
          <t>Samuel de Jesus Lins Machado Neto:</t>
        </r>
        <r>
          <rPr>
            <sz val="9"/>
            <color indexed="81"/>
            <rFont val="Segoe UI"/>
            <family val="2"/>
          </rPr>
          <t xml:space="preserve">
conferir</t>
        </r>
      </text>
    </comment>
    <comment ref="A42" authorId="1" shapeId="0">
      <text>
        <r>
          <rPr>
            <b/>
            <sz val="9"/>
            <color indexed="81"/>
            <rFont val="Segoe UI"/>
            <family val="2"/>
          </rPr>
          <t>Esdras Márcio Araújo Lima:</t>
        </r>
        <r>
          <rPr>
            <sz val="9"/>
            <color indexed="81"/>
            <rFont val="Segoe UI"/>
            <family val="2"/>
          </rPr>
          <t xml:space="preserve">
Após compactação atribuiu-se o solo ceder 10% da altura do solo escavado</t>
        </r>
      </text>
    </comment>
    <comment ref="D45" authorId="0" shapeId="0">
      <text>
        <r>
          <rPr>
            <b/>
            <sz val="9"/>
            <color indexed="81"/>
            <rFont val="Segoe UI"/>
            <charset val="1"/>
          </rPr>
          <t>Samuel de Jesus Lins Machado Neto:</t>
        </r>
        <r>
          <rPr>
            <sz val="9"/>
            <color indexed="81"/>
            <rFont val="Segoe UI"/>
            <charset val="1"/>
          </rPr>
          <t xml:space="preserve">
área do granilite
</t>
        </r>
      </text>
    </comment>
  </commentList>
</comments>
</file>

<file path=xl/sharedStrings.xml><?xml version="1.0" encoding="utf-8"?>
<sst xmlns="http://schemas.openxmlformats.org/spreadsheetml/2006/main" count="1115" uniqueCount="631">
  <si>
    <t>PODER JUDICIÁRIO                                                                                                                                                                                                                                                                                                     JUSTIÇA FEDERAL                                                                                                                                                                                                                                                                                                          SEÇÃO JUDICIÁRIA DE ALAGOAS</t>
  </si>
  <si>
    <r>
      <rPr>
        <b/>
        <sz val="8"/>
        <rFont val="Arial"/>
        <family val="2"/>
      </rPr>
      <t>FONTE</t>
    </r>
  </si>
  <si>
    <r>
      <rPr>
        <b/>
        <sz val="8"/>
        <rFont val="Arial"/>
        <family val="2"/>
      </rPr>
      <t>VERSÃO</t>
    </r>
  </si>
  <si>
    <t>BDI SERVIÇOS:</t>
  </si>
  <si>
    <r>
      <rPr>
        <sz val="8"/>
        <rFont val="Arial"/>
        <family val="2"/>
      </rPr>
      <t>ORSE</t>
    </r>
  </si>
  <si>
    <r>
      <rPr>
        <sz val="8"/>
        <rFont val="Arial"/>
        <family val="2"/>
      </rPr>
      <t>SINAPI</t>
    </r>
  </si>
  <si>
    <r>
      <t>ITEM</t>
    </r>
    <r>
      <rPr>
        <b/>
        <sz val="8"/>
        <color indexed="8"/>
        <rFont val="Arial"/>
        <family val="2"/>
      </rPr>
      <t/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</si>
  <si>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</si>
  <si>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</si>
  <si>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</si>
  <si>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UND</t>
    </r>
  </si>
  <si>
    <r>
      <rPr>
        <b/>
        <sz val="7"/>
        <rFont val="Arial"/>
        <family val="2"/>
      </rPr>
      <t>QTD</t>
    </r>
  </si>
  <si>
    <r>
      <rPr>
        <b/>
        <sz val="7"/>
        <rFont val="Arial"/>
        <family val="2"/>
      </rPr>
      <t>PREÇO UNITÁRIO R$</t>
    </r>
  </si>
  <si>
    <r>
      <rPr>
        <b/>
        <sz val="7"/>
        <rFont val="Arial"/>
        <family val="2"/>
      </rPr>
      <t>PREÇO
TOTAL R$</t>
    </r>
  </si>
  <si>
    <t>%</t>
  </si>
  <si>
    <r>
      <rPr>
        <b/>
        <sz val="7"/>
        <rFont val="Arial"/>
        <family val="2"/>
      </rPr>
      <t>SEM BDI</t>
    </r>
  </si>
  <si>
    <r>
      <rPr>
        <b/>
        <sz val="7"/>
        <rFont val="Arial"/>
        <family val="2"/>
      </rPr>
      <t>BDI</t>
    </r>
  </si>
  <si>
    <r>
      <rPr>
        <b/>
        <sz val="7"/>
        <rFont val="Arial"/>
        <family val="2"/>
      </rPr>
      <t>COM BDI</t>
    </r>
  </si>
  <si>
    <t>1.1</t>
  </si>
  <si>
    <t>ITEM</t>
  </si>
  <si>
    <t>ORÇAMENTO SINTÉTICO</t>
  </si>
  <si>
    <t>DESCRIÇÃO DO ITEM</t>
  </si>
  <si>
    <t>TOTAL</t>
  </si>
  <si>
    <t xml:space="preserve">CRONOGRAMA FÍSICO-FINANCEIRO </t>
  </si>
  <si>
    <t>(%)</t>
  </si>
  <si>
    <t>Valor</t>
  </si>
  <si>
    <t xml:space="preserve"> Total Simples</t>
  </si>
  <si>
    <t xml:space="preserve"> Total Acumulado</t>
  </si>
  <si>
    <t>PODER JUDICIÁRIO                                                                                                                                                                                                                                                                                                                                                                                                                                                                     JUSTIÇA FEDERAL                                                                                   
     SEÇÃO JUDICIÁRIA DE ALAGOAS</t>
  </si>
  <si>
    <t>CURVA ABC</t>
  </si>
  <si>
    <r>
      <rPr>
        <b/>
        <sz val="8"/>
        <rFont val="Calibri"/>
        <family val="2"/>
      </rPr>
      <t>FONTE</t>
    </r>
  </si>
  <si>
    <r>
      <rPr>
        <b/>
        <sz val="8"/>
        <rFont val="Calibri"/>
        <family val="2"/>
      </rPr>
      <t>VERSÃO</t>
    </r>
  </si>
  <si>
    <t>CLASSE</t>
  </si>
  <si>
    <t>CORTE</t>
  </si>
  <si>
    <t>A</t>
  </si>
  <si>
    <t>B</t>
  </si>
  <si>
    <t>C</t>
  </si>
  <si>
    <t xml:space="preserve">Acumulada </t>
  </si>
  <si>
    <t>Classificação</t>
  </si>
  <si>
    <t>Os valores de anuidades, taxas de ART e serviços no exercício 2023 constam abaixo, reajustadas conforme as decisões plenárias do Confea n.º PL-1457/2022 e n.º PL-1458/2022.</t>
  </si>
  <si>
    <t>BDI</t>
  </si>
  <si>
    <t>PERCENTUAL TOTAL %</t>
  </si>
  <si>
    <t>M</t>
  </si>
  <si>
    <t>UN</t>
  </si>
  <si>
    <t>M2</t>
  </si>
  <si>
    <t>CHP</t>
  </si>
  <si>
    <t>GUINDAUTO HIDRÁULICO, CAPACIDADE MÁXIMA DE CARGA 6200 KG, MOMENTO MÁXIMO DE CARGA 11,7 TM, ALCANCE MÁXIMO HORIZONTAL 9,70 M, INCLUSIVE CAMINHÃO TOCO PBT 16.000 KG, POTÊNCIA DE 189 CV - CHP DIURNO. AF_06/2014</t>
  </si>
  <si>
    <t>CAMINHONETE CABINE SIMPLES COM MOTOR 1.6 FLEX, CÂMBIO MANUAL, POTÊNCIA 101/104 CV, 2 PORTAS - CHP DIURNO. AF_11/2015</t>
  </si>
  <si>
    <t>H</t>
  </si>
  <si>
    <t>FABRICAÇÃO E INSTALAÇÃO DE PONTALETES DE MADEIRA NÃO APARELHADA PARA TELHADOS COM ATÉ 2 ÁGUAS E COM TELHA ONDULADA DE FIBROCIMENTO, ALUMÍNIO OU PLÁSTICA EM EDIFÍCIO INSTITUCIONAL TÉRREO, INCLUSO TRANSPORTE VERTICAL. AF_07/2019</t>
  </si>
  <si>
    <t>TELHAMENTO COM TELHA ONDULADA DE FIBROCIMENTO E = 6 MM, COM RECOBRIMENTO LATERAL DE 1 1/4 DE ONDA PARA TELHADO COM INCLINAÇÃO MÁXIMA DE 10°, COM ATÉ 2 ÁGUAS, INCLUSO IÇAMENTO. AF_07/2019</t>
  </si>
  <si>
    <t>CUMEEIRA PARA TELHA DE FIBROCIMENTO ONDULADA E = 6 MM, INCLUSO ACESSÓRIOS DE FIXAÇÃO E IÇAMENTO. AF_07/2019</t>
  </si>
  <si>
    <t>KG</t>
  </si>
  <si>
    <t>M3</t>
  </si>
  <si>
    <t>KIT DE PORTA DE MADEIRA PARA VERNIZ, SEMI-OCA (LEVE OU MÉDIA), PADRÃO MÉDIO, 80X210CM, ESPESSURA DE 3,5CM, ITENS INCLUSOS: DOBRADIÇAS, MONTAGEM E INSTALAÇÃO DO BATENTE, SEM FECHADURA - FORNECIMENTO E INSTALAÇÃO. AF_12/2019</t>
  </si>
  <si>
    <t>FECHADURA DE EMBUTIR PARA PORTAS INTERNAS, COMPLETA, ACABAMENTO PADRÃO MÉDIO, COM EXECUÇÃO DE FURO - FORNECIMENTO E INSTALAÇÃO. AF_12/2019</t>
  </si>
  <si>
    <t>PORTA DE ALUMÍNIO DE ABRIR COM LAMBRI, COM GUARNIÇÃO, FIXAÇÃO COM PARAFUSOS - FORNECIMENTO E INSTALAÇÃO. AF_12/2019</t>
  </si>
  <si>
    <t>INSTALAÇÃO DE VIDRO LISO INCOLOR, E = 4 MM, EM ESQUADRIA DE ALUMÍNIO OU PVC, FIXADO COM BAGUETE. AF_01/2021_PS</t>
  </si>
  <si>
    <t>JANELA DE ALUMÍNIO TIPO MAXIM-AR, COM VIDROS, BATENTE E FERRAGENS. EXCLUSIVE ALIZAR, ACABAMENTO E CONTRAMARCO. FORNECIMENTO E INSTALAÇÃO. AF_12/2019</t>
  </si>
  <si>
    <t>JANELA DE ALUMÍNIO DE CORRER COM 2 FOLHAS PARA VIDROS, COM VIDROS, BATENTE, ACABAMENTO COM ACETATO OU BRILHANTE E FERRAGENS. EXCLUSIVE ALIZAR E CONTRAMARCO. FORNECIMENTO E INSTALAÇÃO. AF_12/2019</t>
  </si>
  <si>
    <t>JANELA DE ALUMÍNIO DE CORRER COM 4 FOLHAS PARA VIDROS, COM VIDROS, BATENTE, ACABAMENTO COM ACETATO OU BRILHANTE E FERRAGENS. EXCLUSIVE ALIZAR E CONTRAMARCO. FORNECIMENTO E INSTALAÇÃO. AF_12/2019</t>
  </si>
  <si>
    <t>ARMAÇÃO DE PILAR OU VIGA DE ESTRUTURA CONVENCIONAL DE CONCRETO ARMADO UTILIZANDO AÇO CA-60 DE 5,0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</si>
  <si>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</si>
  <si>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</si>
  <si>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CONCRETO FCK = 25MPA, TRAÇO 1:2,3:2,7 (EM MASSA SECA DE CIMENTO/ AREIA MÉDIA/ BRITA 1) - PREPARO MECÂNICO COM BETONEIRA 600 L. AF_05/2021</t>
  </si>
  <si>
    <t>IMPERMEABILIZAÇÃO DE SUPERFÍCIE COM MANTA ASFÁLTICA, UMA CAMADA, INCLUSIVE APLICAÇÃO DE PRIMER ASFÁLTICO, E=3MM. AF_06/2018</t>
  </si>
  <si>
    <t>IMPERMEABILIZAÇÃO DE SUPERFÍCIE COM EMULSÃO ASFÁLTICA, 2 DEMÃOS AF_06/2018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</si>
  <si>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</si>
  <si>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</si>
  <si>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ELETRODUTO RÍGIDO ROSCÁVEL, PVC, DN 40 MM (1 1/4"), PARA CIRCUITOS TERMINAIS, INSTALADO EM PAREDE - FORNECIMENTO E INSTALAÇÃO. AF_03/2023</t>
  </si>
  <si>
    <t>ELETRODUTO RÍGIDO ROSCÁVEL, PVC, DN 50 MM (1 1/2"), PARA REDE ENTERRADA DE DISTRIBUIÇÃO DE ENERGIA ELÉTRICA - FORNECIMENTO E INSTALAÇÃO. AF_12/2021</t>
  </si>
  <si>
    <t>ELETRODUTO RÍGIDO ROSCÁVEL, PVC, DN 85 MM (3"), PARA REDE ENTERRADA DE DISTRIBUIÇÃO DE ENERGIA ELÉTRICA - FORNECIMENTO E INSTALAÇÃO. AF_12/2021</t>
  </si>
  <si>
    <t>CURVA 90 GRAUS PARA ELETRODUTO, PVC, ROSCÁVEL, DN 25 MM (3/4"), PARA CIRCUITOS TERMINAIS, INSTALADA EM FORRO - FORNECIMENTO E INSTALAÇÃO. AF_03/2023</t>
  </si>
  <si>
    <t>CURVA 90 GRAUS PARA ELETRODUTO, PVC, ROSCÁVEL, DN 32 MM (1"), PARA CIRCUITOS TERMINAIS, INSTALADA EM FORRO - FORNECIMENTO E INSTALAÇÃO. AF_03/2023</t>
  </si>
  <si>
    <t>CURVA 90 GRAUS PARA ELETRODUTO, PVC, ROSCÁVEL, DN 40 MM (1 1/4"), PARA CIRCUITOS TERMINAIS, INSTALADA EM PAREDE - FORNECIMENTO E INSTALAÇÃO. AF_03/2023</t>
  </si>
  <si>
    <t>CURVA 90 GRAUS PARA ELETRODUTO, PVC, ROSCÁVEL, DN 50 MM (1 1/2"), PARA REDE ENTERRADA DE DISTRIBUIÇÃO DE ENERGIA ELÉTRICA - FORNECIMENTO E INSTALAÇÃO. AF_12/2021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</si>
  <si>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</si>
  <si>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</si>
  <si>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</si>
  <si>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</si>
  <si>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16 MM², ANTI-CHAMA 450/750 V, PARA CIRCUITOS TERMINAIS - FORNECIMENTO E INSTALAÇÃO. AF_03/2023</t>
  </si>
  <si>
    <t>CABO DE COBRE FLEXÍVEL ISOLADO, 25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</si>
  <si>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</si>
  <si>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CAIXA RETANGULAR 4" X 2" MÉDIA (1,30 M DO PISO), PVC, INSTALADA EM PAREDE - FORNECIMENTO E INSTALAÇÃO. AF_03/2023</t>
  </si>
  <si>
    <t>CAIXA RETANGULAR 4" X 2" BAIXA (0,30 M DO PISO), PVC, INSTALADA EM PAREDE - FORNECIMENTO E INSTALAÇÃO. AF_03/2023</t>
  </si>
  <si>
    <t>CAIXA RETANGULAR 4" X 4" BAIXA (0,30 M DO PISO), PVC, INSTALADA EM PAREDE - FORNECIMENTO E INSTALAÇÃO. AF_03/2023</t>
  </si>
  <si>
    <t>CONDULETE DE ALUMÍNIO, TIPO C, PARA ELETRODUTO DE AÇO GALVANIZADO DN 20 MM (3/4''), APARENTE - FORNECIMENTO E INSTALAÇÃO. AF_10/2022</t>
  </si>
  <si>
    <t>CONDULETE DE ALUMÍNIO, TIPO E, PARA ELETRODUTO DE AÇO GALVANIZADO DN 20 MM (3/4''), APARENTE - FORNECIMENTO E INSTALAÇÃO. AF_10/2022</t>
  </si>
  <si>
    <t>CONDULETE DE ALUMÍNIO, TIPO E, ELETRODUTO DE AÇO GALVANIZADO DN 25 MM (1''), APARENTE - FORNECIMENTO E INSTALAÇÃO. AF_10/2022</t>
  </si>
  <si>
    <t>CONDULETE DE ALUMÍNIO, TIPO LR, PARA ELETRODUTO DE AÇO GALVANIZADO DN 20 MM (3/4''), APARENTE - FORNECIMENTO E INSTALAÇÃO. AF_10/2022</t>
  </si>
  <si>
    <t>CONDULETE DE ALUMÍNIO, TIPO LR, PARA ELETRODUTO DE AÇO GALVANIZADO DN 25 MM (1''), APARENTE - FORNECIMENTO E INSTALAÇÃO. AF_10/2022</t>
  </si>
  <si>
    <t>CONDULETE DE ALUMÍNIO, TIPO T, PARA ELETRODUTO DE AÇO GALVANIZADO DN 20 MM (3/4''), APARENTE - FORNECIMENTO E INSTALAÇÃO. AF_10/2022</t>
  </si>
  <si>
    <t>CONDULETE DE ALUMÍNIO, TIPO T, PARA ELETRODUTO DE AÇO GALVANIZADO DN 25 MM (1''), APARENTE - FORNECIMENTO E INSTALAÇÃO. AF_10/2022</t>
  </si>
  <si>
    <t>CONDULETE DE ALUMÍNIO, TIPO X, PARA ELETRODUTO DE AÇO GALVANIZADO DN 20 MM (3/4''), APARENTE - FORNECIMENTO E INSTALAÇÃO. AF_10/2022</t>
  </si>
  <si>
    <t>DISJUNTOR MONOPOLAR TIPO DIN, CORRENTE NOMINAL DE 20A - FORNECIMENTO E INSTALAÇÃO. AF_10/2020</t>
  </si>
  <si>
    <t>DISJUNTOR MONOPOLAR TIPO DIN, CORRENTE NOMINAL DE 25A - FORNECIMENTO E INSTALAÇÃO. AF_10/2020</t>
  </si>
  <si>
    <t>DISJUNTOR MONOPOLAR TIPO DIN, CORRENTE NOMINAL DE 32A - FORNECIMENTO E INSTALAÇÃO. AF_10/2020</t>
  </si>
  <si>
    <t>DISJUNTOR BIPOLAR TIPO DIN, CORRENTE NOMINAL DE 25A - FORNECIMENTO E INSTALAÇÃO. AF_10/2020</t>
  </si>
  <si>
    <t>DISJUNTOR BIPOLAR TIPO DIN, CORRENTE NOMINAL DE 32A - FORNECIMENTO E INSTALAÇÃO. AF_10/2020</t>
  </si>
  <si>
    <t>DISJUNTOR BIPOLAR TIPO DIN, CORRENTE NOMINAL DE 50A - FORNECIMENTO E INSTALAÇÃO. AF_10/2020</t>
  </si>
  <si>
    <t>DISJUNTOR TRIPOLAR TIPO DIN, CORRENTE NOMINAL DE 25A - FORNECIMENTO E INSTALAÇÃO. AF_10/2020</t>
  </si>
  <si>
    <t>DISJUNTOR TRIPOLAR TIPO DIN, CORRENTE NOMINAL DE 40A - FORNECIMENTO E INSTALAÇÃO. AF_10/2020</t>
  </si>
  <si>
    <t>DISJUNTOR TRIPOLAR TIPO DIN, CORRENTE NOMINAL DE 50A - FORNECIMENTO E INSTALAÇÃO. AF_10/2020</t>
  </si>
  <si>
    <t>QUADRO DE DISTRIBUIÇÃO DE ENERGIA EM CHAPA DE AÇO GALVANIZADO, DE EMBUTIR, COM BARRAMENTO TRIFÁSICO, PARA 40 DISJUNTORES DIN 100A - FORNECIMENTO E INSTALAÇÃO. AF_10/2020</t>
  </si>
  <si>
    <t>QUADRO DE DISTRIBUIÇÃO DE ENERGIA EM CHAPA DE AÇO GALVANIZADO, DE EMBUTIR, COM BARRAMENTO TRIFÁSICO, PARA 18 DISJUNTORES DIN 100A - FORNECIMENTO E INSTALAÇÃO. AF_10/2020</t>
  </si>
  <si>
    <t>INTERRUPTOR SIMPLES (1 MÓDULO), 10A/250V, INCLUINDO SUPORTE E PLACA - FORNECIMENTO E INSTALAÇÃO. AF_03/2023</t>
  </si>
  <si>
    <t>INTERRUPTOR SIMPLES (2 MÓDULOS), 10A/250V, INCLUINDO SUPORTE E PLACA - FORNECIMENTO E INSTALAÇÃO. AF_03/2023</t>
  </si>
  <si>
    <t>INTERRUPTOR SIMPLES (3 MÓDULOS), 10A/250V, INCLUINDO SUPORTE E PLACA - FORNECIMENTO E INSTALAÇÃO. AF_03/2023</t>
  </si>
  <si>
    <t>TOMADA BAIXA DE EMBUTIR (1 MÓDULO), 2P+T 10 A, INCLUINDO SUPORTE E PLACA - FORNECIMENTO E INSTALAÇÃO. AF_03/2023</t>
  </si>
  <si>
    <t>TOMADA BAIXA DE EMBUTIR (1 MÓDULO), 2P+T 20 A, INCLUINDO SUPORTE E PLACA - FORNECIMENTO E INSTALAÇÃO. AF_03/2023</t>
  </si>
  <si>
    <t>TOMADA BAIXA DE EMBUTIR (2 MÓDULOS), 2P+T 10 A, INCLUINDO SUPORTE E PLACA - FORNECIMENTO E INSTALAÇÃO. AF_03/2023</t>
  </si>
  <si>
    <t>LUMINÁRIA TIPO PLAFON EM PLÁSTICO, DE SOBREPOR, COM 1 LÂMPADA FLUORESCENTE DE 15 W, SEM REATOR - FORNECIMENTO E INSTALAÇÃO. AF_02/2020</t>
  </si>
  <si>
    <t>LUMINÁRIA DE EMERGÊNCIA, COM 30 LÂMPADAS LED DE 2 W, SEM REATOR - FORNECIMENTO E INSTALAÇÃO. AF_02/2020</t>
  </si>
  <si>
    <t>LÂMPADA TUBULAR FLUORESCENTE T8 DE 16/18 W, BASE G13 - FORNECIMENTO E INSTALAÇÃO. AF_02/2020_PS</t>
  </si>
  <si>
    <t>LÂMPADA TUBULAR FLUORESCENTE T8 DE 32/36 W, BASE G13 - FORNECIMENTO E INSTALAÇÃO. AF_02/2020_PS</t>
  </si>
  <si>
    <t>LÂMPADA TUBULAR FLUORESCENTE T10 DE 20/40 W, BASE G13 - FORNECIMENTO E INSTALAÇÃO. AF_02/2020_PS</t>
  </si>
  <si>
    <t>EXTINTOR DE INCÊNDIO PORTÁTIL COM CARGA DE CO2 DE 6 KG, CLASSE BC - FORNECIMENTO E INSTALAÇÃO. AF_10/2020_PE</t>
  </si>
  <si>
    <t>TUBO, PVC, SOLDÁVEL, DN 25MM, INSTALADO EM RAMAL DE DISTRIBUIÇÃO DE ÁGUA - FORNECIMENTO E INSTALAÇÃO. AF_06/2022</t>
  </si>
  <si>
    <t>TUBO, PVC, SOLDÁVEL, DN 32MM, INSTALADO EM RAMAL DE DISTRIBUIÇÃO DE ÁGUA - FORNECIMENTO E INSTALAÇÃO. AF_06/2022</t>
  </si>
  <si>
    <t>TUBO PVC, SÉRIE R, ÁGUA PLUVIAL, DN 100 MM, FORNECIDO E INSTALADO EM CONDUTORES VERTICAIS DE ÁGUAS PLUVIAIS. AF_06/2022</t>
  </si>
  <si>
    <t>TUBO PVC, SERIE NORMAL, ESGOTO PREDIAL, DN 100 MM, FORNECIDO E INSTALADO EM RAMAL DE DESCARGA OU RAMAL DE ESGOTO SANITÁRIO. AF_08/2022</t>
  </si>
  <si>
    <t>TUBO, PVC, SOLDÁVEL, DN 40 MM, INSTALADO EM RESERVAÇÃO DE ÁGUA DE EDIFICAÇÃO QUE POSSUA RESERVATÓRIO DE FIBRA/FIBROCIMENTO   FORNECIMENTO E INSTALAÇÃO. AF_06/2016</t>
  </si>
  <si>
    <t>JOELHO 90 GRAUS, PVC, SERIE R, ÁGUA PLUVIAL, DN 100 MM, JUNTA ELÁSTICA, FORNECIDO E INSTALADO EM CONDUTORES VERTICAIS DE ÁGUAS PLUVIAIS. AF_06/2022</t>
  </si>
  <si>
    <t>REDUÇÃO EXCÊNTRICA, PVC, SERIE R, ÁGUA PLUVIAL, DN 100 X 75 MM, JUNTA ELÁSTICA, FORNECIDO E INSTALADO EM CONDUTORES VERTICAIS DE ÁGUAS PLUVIAIS. AF_06/2022</t>
  </si>
  <si>
    <t>CURVA 90 GRAUS, PVC, SERIE R, ÁGUA PLUVIAL, DN 100 MM, JUNTA ELÁSTICA, FORNECIDO E INSTALADO EM CONDUTORES VERTICAIS DE ÁGUAS PLUVIAIS. AF_06/2022</t>
  </si>
  <si>
    <t>JOELHO 45 GRAUS, PPR, DN 25 MM, CLASSE PN 25, INSTALADO EM RAMAL DE DISTRIBUIÇÃO DE ÁGUA   FORNECIMENTO E INSTALAÇÃO. AF_08/2022</t>
  </si>
  <si>
    <t>CAIXA SIFONADA, PVC, DN 100 X 100 X 50 MM, JUNTA ELÁSTICA, FORNECIDA E INSTALADA EM RAMAL DE DESCARGA OU EM RAMAL DE ESGOTO SANITÁRIO. AF_08/2022</t>
  </si>
  <si>
    <t>VASO SANITÁRIO SIFONADO COM CAIXA ACOPLADA LOUÇA BRANCA - FORNECIMENTO E INSTALAÇÃO. AF_01/2020</t>
  </si>
  <si>
    <t>BANCADA DE GRANITO CINZA POLIDO, DE 0,50 X 0,60 M, PARA LAVATÓRIO - FORNECIMENTO E INSTALAÇÃO. AF_01/2020</t>
  </si>
  <si>
    <t>CUBA DE EMBUTIR OVAL EM LOUÇA BRANCA, 35 X 50CM OU EQUIVALENTE, INCLUSO VÁLVULA EM METAL CROMADO E SIFÃO FLEXÍVEL EM PVC - FORNECIMENTO E INSTALAÇÃO. AF_01/2020</t>
  </si>
  <si>
    <t>VASO SANITARIO SIFONADO CONVENCIONAL PARA PCD SEM FURO FRONTAL COM LOUÇA BRANCA SEM ASSENTO, INCLUSO CONJUNTO DE LIGAÇÃO PARA BACIA SANITÁRIA AJUSTÁVEL - FORNECIMENTO E INSTALAÇÃO. AF_01/2020</t>
  </si>
  <si>
    <t>PONTO DE CONSUMO TERMINAL DE ÁGUA FRIA (SUBRAMAL) COM TUBULAÇÃO DE PVC, DN 25 MM, INSTALADO EM RAMAL DE ÁGUA, INCLUSOS RASGO E CHUMBAMENTO EM ALVENARIA. AF_12/2014</t>
  </si>
  <si>
    <t>REGISTRO DE GAVETA BRUTO, LATÃO, ROSCÁVEL, 3/4", COM ACABAMENTO E CANOPLA CROMADOS - FORNECIMENTO E INSTALAÇÃO. AF_08/2021</t>
  </si>
  <si>
    <t>CHUMBAMENTO LINEAR EM ALVENARIA PARA RAMAIS/DISTRIBUIÇÃO COM DIÂMETROS MAIORES QUE 40 MM E MENORES OU IGUAIS A 75 MM. AF_05/2015</t>
  </si>
  <si>
    <t>FIXAÇÃO DE TUBOS VERTICAIS DE PPR DIÂMETROS MAIORES QUE 75 MM COM ABRAÇADEIRA METÁLICA RÍGIDA TIPO D 3", FIXADA EM PERFILADO EM ALVENARIA. AF_05/2015</t>
  </si>
  <si>
    <t>RASGO EM ALVENARIA PARA RAMAIS/ DISTRIBUIÇÃO COM DIÂMETROS MAIORES QUE 40 MM E MENORES OU IGUAIS A 75 MM. AF_05/2015</t>
  </si>
  <si>
    <t>ESCAVAÇÃO MANUAL DE VALA COM PROFUNDIDADE MENOR OU IGUAL A 1,30 M. AF_02/2021</t>
  </si>
  <si>
    <t>ALVENARIA DE VEDAÇÃO DE BLOCOS CERÂMICOS FURADOS NA HORIZONTAL DE 11,5X19X19 CM (ESPESSURA 11,5 CM) E ARGAMASSA DE ASSENTAMENTO COM PREPARO EM BETONEIRA. AF_12/2021</t>
  </si>
  <si>
    <t>FUNDO SELADOR ACRÍLICO, APLICAÇÃO MANUAL EM PAREDE, UMA DEMÃO. AF_04/2023</t>
  </si>
  <si>
    <t>PINTURA LÁTEX ACRÍLICA PREMIUM, APLICAÇÃO MANUAL EM TETO, DUAS DEMÃOS. AF_04/2023</t>
  </si>
  <si>
    <t>PINTURA LÁTEX ACRÍLICA PREMIUM, APLICAÇÃO MANUAL EM PAREDES, DUAS DEMÃOS. AF_04/2023</t>
  </si>
  <si>
    <t>EMASSAMENTO COM MASSA LÁTEX, APLICAÇÃO EM PAREDE, DUAS DEMÃOS, LIXAMENTO MANUAL. AF_04/2023</t>
  </si>
  <si>
    <t>APLICAÇÃO MANUAL DE MASSA ACRÍLICA EM PAREDES EXTERNAS DE CASAS, UMA DEMÃO. AF_05/2017</t>
  </si>
  <si>
    <t>PINTURA TINTA DE ACABAMENTO (PIGMENTADA) ESMALTE SINTÉTICO BRILHANTE EM MADEIRA, 2 DEMÃOS. AF_01/2021</t>
  </si>
  <si>
    <t>PINTURA VERNIZ (INCOLOR) POLIURETÂNICO (RESINA ALQUÍDICA MODIFICADA) EM MADEIRA, 3 DEMÃOS. AF_01/2021</t>
  </si>
  <si>
    <t>PINTURA COM TINTA ALQUÍDICA DE ACABAMENTO (ESMALTE SINTÉTICO ACETINADO) PULVERIZADA SOBRE SUPERFÍCIES METÁLICAS (EXCETO PERFIL) EXECUTADO EM OBRA (02 DEMÃOS). AF_01/2020_PE</t>
  </si>
  <si>
    <t>PINTURA COM TINTA ALQUÍDICA DE ACABAMENTO (ESMALTE SINTÉTICO FOSCO) PULVERIZADA SOBRE SUPERFÍCIES METÁLICAS (EXCETO PERFIL) EXECUTADO EM OBRA (02 DEMÃOS). AF_01/2020_PE</t>
  </si>
  <si>
    <t>PINTURA HIDROFUGANTE COM SILICONE, APLICAÇÃO MANUAL, 2 DEMÃOS. AF_05/2021</t>
  </si>
  <si>
    <t>PINTURA DE PISO COM TINTA ACRÍLICA, APLICAÇÃO MANUAL, 2 DEMÃOS, INCLUSO FUNDO PREPARADOR. AF_05/2021</t>
  </si>
  <si>
    <t>REVESTIMENTO CERÂMICO PARA PISO COM PLACAS TIPO ESMALTADA EXTRA DE DIMENSÕES 35X35 CM APLICADA EM AMBIENTES DE ÁREA MAIOR QUE 10 M2. AF_02/2023_PE</t>
  </si>
  <si>
    <t>PISO VINÍLICO SEMI-FLEXÍVEL EM PLACAS, PADRÃO LISO, ESPESSURA 3,2 MM, FIXADO COM COLA. AF_09/2020</t>
  </si>
  <si>
    <t>EXECUÇÃO DE PASSEIO (CALÇADA) OU PISO DE CONCRETO COM CONCRETO MOLDADO IN LOCO, FEITO EM OBRA, ACABAMENTO CONVENCIONAL, ESPESSURA 6 CM, ARMADO. AF_08/2022</t>
  </si>
  <si>
    <t>CHAPISCO APLICADO EM ALVENARIAS E ESTRUTURAS DE CONCRETO INTERNAS, COM COLHER DE PEDREIRO.  ARGAMASSA TRAÇO 1:3 COM PREPARO EM BETONEIRA 400L. AF_10/2022</t>
  </si>
  <si>
    <t>CHAPISCO APLICADO EM ALVENARIA (SEM PRESENÇA DE VÃOS) E ESTRUTURAS DE CONCRETO DE FACHADA, COM COLHER DE PEDREIRO.  ARGAMASSA TRAÇO 1:3 COM PREPARO EM BETONEIRA 400L. AF_10/2022</t>
  </si>
  <si>
    <t>MASSA ÚNICA, PARA RECEBIMENTO DE PINTURA, EM ARGAMASSA TRAÇO 1:2:8, PREPARO MECÂNICO COM BETONEIRA 400L, APLICADA MANUALMENTE EM FACES INTERNAS DE PAREDES, ESPESSURA DE 20MM, COM EXECUÇÃO DE TALISCAS. AF_06/2014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</si>
  <si>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</si>
  <si>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REVESTIMENTO CERÂMICO PARA PAREDES EXTERNAS EM PASTILHAS DE PORCELANA 5 X 5 CM (PLACAS DE 30 X 30 CM), ALINHADAS A PRUMO. AF_02/2023</t>
  </si>
  <si>
    <t>REVESTIMENTO CERÂMICO PARA PAREDES INTERNAS COM PLACAS TIPO ESMALTADA EXTRA DE DIMENSÕES 25X35 CM APLICADAS NA ALTURA INTEIRA DAS PAREDES. AF_02/2023_PE</t>
  </si>
  <si>
    <t>FORRO EM PLACAS DE GESSO, PARA AMBIENTES COMERCIAIS. AF_05/2017_PS</t>
  </si>
  <si>
    <t>FORRO DE PVC, LISO, PARA AMBIENTES COMERCIAIS, INCLUSIVE ESTRUTURA DE FIXAÇÃO. AF_05/2017_PS</t>
  </si>
  <si>
    <t>MONTAGEM E DESMONTAGEM DE ANDAIME MODULAR FACHADEIRO, COM PISO METÁLICO, PARA EDIFICAÇÕES COM MÚLTIPLOS PAVIMENTOS (EXCLUSIVE ANDAIME E LIMPEZA). AF_11/2017</t>
  </si>
  <si>
    <t>DEMOLIÇÃO DE ALVENARIA DE BLOCO FURADO, DE FORMA MANUAL, COM REAPROVEITAMENTO. AF_12/2017</t>
  </si>
  <si>
    <t>DEMOLIÇÃO DE ARGAMASSAS, DE FORMA MANUAL, SEM REAPROVEITAMENTO. AF_12/2017</t>
  </si>
  <si>
    <t>REMOÇÃO DE TELHAS, DE FIBROCIMENTO, METÁLICA E CERÂMICA, DE FORMA MANUAL, SEM REAPROVEITAMENTO. AF_12/2017</t>
  </si>
  <si>
    <t>REMOÇÃO DE LOUÇAS, DE FORMA MANUAL, SEM REAPROVEITAMENTO. AF_12/2017</t>
  </si>
  <si>
    <t>REMOÇÃO DE METAIS SANITÁRIOS, DE FORMA MANUAL, SEM REAPROVEITAMENTO. AF_12/2017</t>
  </si>
  <si>
    <t>CARGA, MANOBRA E DESCARGA DE ENTULHO EM CAMINHÃO BASCULANTE 6 M³ - CARGA COM ESCAVADEIRA HIDRÁULICA  (CAÇAMBA DE 0,80 M³ / 111 HP) E DESCARGA LIVRE (UNIDADE: M3). AF_07/2020</t>
  </si>
  <si>
    <t>ENGENHEIRO CIVIL DE OBRA PLENO COM ENCARGOS COMPLEMENTARES</t>
  </si>
  <si>
    <t>MES</t>
  </si>
  <si>
    <t>ENCARREGADO GERAL DE OBRAS COM ENCARGOS COMPLEMENTARES</t>
  </si>
  <si>
    <t>un</t>
  </si>
  <si>
    <t>und</t>
  </si>
  <si>
    <t>mês</t>
  </si>
  <si>
    <t>m</t>
  </si>
  <si>
    <t>cj</t>
  </si>
  <si>
    <t>m2</t>
  </si>
  <si>
    <t>m²</t>
  </si>
  <si>
    <t>m3</t>
  </si>
  <si>
    <t>Un</t>
  </si>
  <si>
    <t>Sanca ou cimalha gesso, plana ou curva, larg=30cm, aplicada</t>
  </si>
  <si>
    <t>Curva de inversão 50 x 50 mm para eletrocalha metálica (ref.: mopa ou similar )</t>
  </si>
  <si>
    <t>Curva de inversão 75 x 50 mm para eletrocalha metálica (ref.: mopa ou similar )</t>
  </si>
  <si>
    <t>Curva horizontal 100 x 50 mm para eletrocalha metálica, com ângulo 90° (ref.: mopa ou similar)</t>
  </si>
  <si>
    <t>Curva vertical 100 x 50 mm para eletrocalha metálica, com ângulo 90° (ref.: m opa ou similar)</t>
  </si>
  <si>
    <t>Suporte vertical  100 x 50 mm  para fixação de eletrocalha metálica ( ref.: M opa ou similar)</t>
  </si>
  <si>
    <t>Suporte vertical  75 x 50 mm  para fixação de eletrocalha metálica ( ref.: Mo pa ou similar)</t>
  </si>
  <si>
    <t>Tê horizontal 50 x 50 mm para eletrocalha metálica (ref. Mopa ou similar)</t>
  </si>
  <si>
    <t>Tê horizontal 75 x 50 mm para eletrocalha metálica (ref. Mopa ou similar)</t>
  </si>
  <si>
    <t>Luminária de embutir com difusor, para lâmpada fluorescente, 2 x 16w, ref. TB S020D216RL, da Philips, inclusive reator e lâmpada</t>
  </si>
  <si>
    <t>Luminária de sobrepor com aletas, para lâmpada fluorescente, 2 x 32w, ref. TC S020232CIRL, da Philips, inclusive reator e lâmpada</t>
  </si>
  <si>
    <t>Luminária de sobrepor, (tecnolux ref.FLP-6478/2x20) Tubled corpo/ refletor e  aletas fabricadas em chapa de aço tratada e pintada em epoxi branco, para uso de 2 lampadas tubled de 20w</t>
  </si>
  <si>
    <t>Caixa de derivação em pvc 15x15cm</t>
  </si>
  <si>
    <t>Placa de sinalização de abandono em acrílico, 0.30 x 0.12 m</t>
  </si>
  <si>
    <t>Placa de sinalização em acrílico, dimensões 0.12 x 0.12 m, e=2mm</t>
  </si>
  <si>
    <t>Demarcação de pavimentos com pintura de 1 demão de resina acrílica, e aplicaç ão de micro-esferas para sinalização horizontal (Estacionamentos, faixas de p edrestres, etc.)</t>
  </si>
  <si>
    <t>Limpeza de reservatório</t>
  </si>
  <si>
    <t>Caixa de inspeção  0.60 x 0.60 x 0.60m</t>
  </si>
  <si>
    <t>Placa de indicativa de "EXTINTOR" em pvc, dim.: 20 x 20 cm</t>
  </si>
  <si>
    <t>Rufo de concreto armado fck=20mpa l=30cm e h=5cm</t>
  </si>
  <si>
    <t>Telhamento com telha em alumínio, simples, trapezoidal, não pintada e = 0,5 m m - Rev. 01</t>
  </si>
  <si>
    <t>Fornecimento de caixa de sobrepor (sistema "x") 75 x 75 x 31 mm, fixação late ral, p/canaleta 50x20mm, ref 303 42 Pial ou similar</t>
  </si>
  <si>
    <t>Porta em madeira de lei, almofadada, 0.80 x 2.10 m, inclusive batentes e ferr agens</t>
  </si>
  <si>
    <t>Barra de apoio, para lavatório, tres lados, fixa, em aço inox, l= 40x 60cm, d =1 1/4", Jackwal ou similar</t>
  </si>
  <si>
    <t>Limpeza geral</t>
  </si>
  <si>
    <t>Aplicação de adesivo estrutural base resina epoxi, Compound Adesivo, Vedacit  ou similar, aplicação em chumbamento e colagem dos mais diversos materiais de construção</t>
  </si>
  <si>
    <t>Restauro - Nivelamento em esquadrias de madeira com aplicação de pasta de pó  de serra e cola</t>
  </si>
  <si>
    <t>Assentamento de divisórias</t>
  </si>
  <si>
    <t>Assentamento de porta para divisória</t>
  </si>
  <si>
    <t>Divisoria Naval (painel cego), e=40mm, com perfis em aço - fornecimento e apl icação</t>
  </si>
  <si>
    <t>Ferragem para divisória (vão porta) composta de 3 dobradiças palmela e 1 fech adura tubular Lockwell com botão de giro para travamento, ref:41410N, ou simi lar</t>
  </si>
  <si>
    <t>Porta para divisória, dim. 820 x 2110 x 35mm, Naval ou similar - Rev. 01</t>
  </si>
  <si>
    <t>Guarda-corpo h = 1,10m e Corrimão em tubo ferro galvanizado, barras superiore s alt=0,92m e 0,70m e barra inferior, diam= 1.1/2", barras verticais d=3/4" a cada 0,11m, curvas de aço carbono. Rev 02</t>
  </si>
  <si>
    <t>Mola hidráulica para porta de madeira (Brasil ou similar)</t>
  </si>
  <si>
    <t>Extintor de pó químico ABC, capacidade 6 kg, alcance médio do jato 5m , tempo de descarga 12s, NBR9443, 9444, 10721</t>
  </si>
  <si>
    <t>Condulete em alumínio tipo "ll" de 1"</t>
  </si>
  <si>
    <t>Condulete em alumínio tipo lb de 3/4"</t>
  </si>
  <si>
    <t>Condulete em alumínio tipo ll de 3/4"</t>
  </si>
  <si>
    <t>Curva de inversão 100x50 mm</t>
  </si>
  <si>
    <t>Eletroduto de aço galvanizado, classe leve, dn 20 mm (3/4"), aparente, instal ada em parede - fornecimento e instalaçâo</t>
  </si>
  <si>
    <t>Eletroduto de aço galvanizado, classe leve, dn 20 mm (3/4"), aparente, instal ada em teto - fornecimento e instalaçâo</t>
  </si>
  <si>
    <t>Luminária de embutir com difusor, para lâmpada fluorescente, 2 x 32w, ref. TB S020D23200, da Philips, completa</t>
  </si>
  <si>
    <t>Cabo de cobre PP Cordplast 2 x 2,5 mm2, 450/750v - fornecimento</t>
  </si>
  <si>
    <t>Cabo de cobre PP Cordplast 4 x 2,5 mm2, 450/750v - fornecimento e instalação</t>
  </si>
  <si>
    <t>Curva horizontal 50 x 50 mm para eletrocalha metálica, com ângulo 90° (ref.:  mopa ou similar)</t>
  </si>
  <si>
    <t>Curva vertical 50 x 50 mm para eletrocalha metálica, com ângulo 90° (ref.: mo pa ou similar)</t>
  </si>
  <si>
    <t>Tala plana perfurada 100mm para eletrocalha metálica (ref.: mopa ou similar)  - Rev 01</t>
  </si>
  <si>
    <t>Tê horizontal 100 x 50 mm com base lisa perfurada para eletrocalha metálica ( ref. Mopa ou similar)</t>
  </si>
  <si>
    <t>Fornecimento e instalação de caixa de passagem 20x20x10cm em chapa galvanizad a de sobrepor</t>
  </si>
  <si>
    <t>Fornecimento e instalação de caixa de passagem em alumínio (15 x 15 x 10 cm)</t>
  </si>
  <si>
    <t>Fornecimento e instalação de caixa de passagem em alumínio (30 x 30 x 10 cm)</t>
  </si>
  <si>
    <t>Fornecimento e instalação de caixa de passagem pvc 20 x 20 cm</t>
  </si>
  <si>
    <t>Fornecimento e instalação de canaleta sistema "x" 20 x 10 mm sem divisória</t>
  </si>
  <si>
    <t>Fornecimento e instalação de canaleta sistema "x" 50 x 20 mm com divisória -  Rev 02</t>
  </si>
  <si>
    <t>Fornecimento e instalação de eletrocalha metálica  50 x  50 x 3000 mm (ref. v alemam ou similar)</t>
  </si>
  <si>
    <t>Fornecimento e instalação de eletrocalha metálica  75 x  50 x 3000 mm (ref. v l 3.01 ge 75/50 valemam ou similar)</t>
  </si>
  <si>
    <t>Fornecimento e instalação de eletrocalha metálica 150 x  50 x 3000 mm (ref. v l 3.01 ge valemam ou similar)</t>
  </si>
  <si>
    <t>Fornecimento e instalação de eletrocalha perfurada 100 x   50 x 3000 mm (ref. mopa ou similar)</t>
  </si>
  <si>
    <t>Fornecimento e instalação de mão francesa simples 100 mm</t>
  </si>
  <si>
    <t>Fornecimento e instalação de mão francesa simples 75 mm</t>
  </si>
  <si>
    <t>Fornecimento e instalação de saída horizontal para eletroduto 1" (ref. vl 33  valemam ou similar)</t>
  </si>
  <si>
    <t>Fornecimento e instalação de saída horizontal para eletroduto 3/4" (ref. vl 3 3 valemam ou similar)</t>
  </si>
  <si>
    <t>Ponto de dado e voz, inclusive caixa 3" x 3" sistema "x"</t>
  </si>
  <si>
    <t>Cabo de cobre PP Cordplast 3 x 2,5 mm2, 450/750v - fornecimento</t>
  </si>
  <si>
    <t>Interruptor "sistema X" 01 seção, c/placa, incluso caixa " sistema X", aparen te</t>
  </si>
  <si>
    <t>Interruptor "sistema X" 02 seções, c/placa, incluso caixa "sistema  X", apare nte</t>
  </si>
  <si>
    <t>Tomada dupla 2p+T universal, "Sistema X", ref. 1434, Fame ou similar</t>
  </si>
  <si>
    <t>Tomada para uso geral, 2p + t, ABNT, de sobrepor, 10 A, com caixa, "Sistema X ".</t>
  </si>
  <si>
    <t>Tomada para uso geral, 2p + t, ABNT, de sobrepor, 20 A, com caixa, "Sistema X "</t>
  </si>
  <si>
    <t>Fornecimento de caixa de sobrepor (sistema "x") 75 x 75 x 31 mm, p/fixação em canaleta 20x10mm, ref 891 47, Pial ou similar</t>
  </si>
  <si>
    <t>Tomada para lógica com caixa sistema "x", aparente</t>
  </si>
  <si>
    <t>Barra de apoio, reta, fixa, em aço inox, l=90cm, d=1 1/4", Jackwal ou similar</t>
  </si>
  <si>
    <t>Mictório de louça branca com sifão integrado, engate flexivel cromado 1/2", r egistro de pressão 1/2" com canopla cromada acabamento simples e conjunto de  fixação</t>
  </si>
  <si>
    <t>Enceramento de piso de alta resistência (existente)</t>
  </si>
  <si>
    <t>Piso alta resistência 12 mm, cor cinza, com juntas plásticas, polimento até o esmeril 400 e enceramento, exclusive argamassa de regularização, aplicado</t>
  </si>
  <si>
    <t>Impermeabilização semi-flexível com Sika Top 107 bi-componente, cor cinza, 03 demãos cruzadas aplicado à trincha para aplicação em paredes enterradas, subs olos, caixas d'agua, áreas frias e em contato com esgoto</t>
  </si>
  <si>
    <t>Regularização c/ argamassa c/ adesivo resistente</t>
  </si>
  <si>
    <t>Tratamento de fissuras com argamassa de cimento e areia traço 1:3 com aditivo bianco ou similar (com abertura de até 3mm) Rev 01 09/2022</t>
  </si>
  <si>
    <t>Piso tátil direcional e/ou alerta, de concreto, na cor natural, p/deficientes visuais, dimensões 25x25cm, aplicado com argamassa industrializada ac-ii, rej untado, exclusive regularização de base</t>
  </si>
  <si>
    <t>Piso tátil direcional e/ou alerta, em borracha, p/deficientes visuais, dimens ões 25x25cm, aplicado, rejuntado, exclusive regularização de base</t>
  </si>
  <si>
    <t>Revestimento ceramico para parede, 15 x 15 cm, azulejo branco, tipo "A", apli cado com argamassa industrializada ac-i, rejuntado, exclusive emboço</t>
  </si>
  <si>
    <t>Forro acústico em placas de fibra mineral c/perfil "T" em aço, marca "SONEX"  ou similar, instalado</t>
  </si>
  <si>
    <t>Impermeabilização - Aplicação de 1 demão de asfalto elastomérico, sem armação de estrudante, em calhas e lajes descobertas, Denverpren ou similar</t>
  </si>
  <si>
    <t>Impermeabilização com aplicação de argamassa polimérica tipo Denvertec 100 ou similar</t>
  </si>
  <si>
    <t>Peitoril mármore branco, c/ largura = 22 cm, esp = 2 cm</t>
  </si>
  <si>
    <t>Demolição de concreto manualmente</t>
  </si>
  <si>
    <t>Demolição de pisos vinílicos (paviflex), exclusive contra-piso</t>
  </si>
  <si>
    <t>Demolição de revestimento cerâmico ou azulejo</t>
  </si>
  <si>
    <t>Demolição de rufo de concreto</t>
  </si>
  <si>
    <t>Demolição/remoção de rufo de alumínio ou similar</t>
  </si>
  <si>
    <t>Remoção de impermeabilização com manta asfaltica</t>
  </si>
  <si>
    <t>Locação de container - Almoxarifado sem banheiro - 6,00 x 2,40m - Rev 02_02/2 022</t>
  </si>
  <si>
    <t>Locação de container - Banheiro com chuveiros e vasos - 4,30 x 2,30m</t>
  </si>
  <si>
    <t>Locação de container - Escritório com banheiro - 6,20 x 2,40m - Rev 02_02/202 2</t>
  </si>
  <si>
    <t>Locação de container - Refeitório sem banheiro - 6,00 x 2,40m - Rev 02_x001F__02/202 2</t>
  </si>
  <si>
    <t>ORSE</t>
  </si>
  <si>
    <t>SINAPI</t>
  </si>
  <si>
    <t xml:space="preserve">COMPOSIÇÃO DE CUSTOS UNITÁRIOS       </t>
  </si>
  <si>
    <t>B.D.I. sobre serviços:</t>
  </si>
  <si>
    <r>
      <rPr>
        <b/>
        <sz val="8"/>
        <rFont val="Arial"/>
        <family val="2"/>
      </rPr>
      <t>Código</t>
    </r>
  </si>
  <si>
    <r>
      <rPr>
        <b/>
        <sz val="8"/>
        <rFont val="Arial"/>
        <family val="2"/>
      </rPr>
      <t>Fonte</t>
    </r>
  </si>
  <si>
    <t>MATERIAL/EQUIPAMENTOS</t>
  </si>
  <si>
    <r>
      <rPr>
        <b/>
        <sz val="8"/>
        <rFont val="Arial"/>
        <family val="2"/>
      </rPr>
      <t>Coeficiente</t>
    </r>
  </si>
  <si>
    <r>
      <rPr>
        <b/>
        <sz val="8"/>
        <rFont val="Arial"/>
        <family val="2"/>
      </rPr>
      <t>Preço</t>
    </r>
  </si>
  <si>
    <r>
      <rPr>
        <b/>
        <sz val="8"/>
        <rFont val="Arial"/>
        <family val="2"/>
      </rPr>
      <t>Total</t>
    </r>
  </si>
  <si>
    <r>
      <rPr>
        <b/>
        <sz val="8"/>
        <rFont val="Arial"/>
        <family val="2"/>
      </rPr>
      <t>Total Geral:</t>
    </r>
  </si>
  <si>
    <r>
      <rPr>
        <b/>
        <sz val="8"/>
        <rFont val="Arial"/>
        <family val="2"/>
      </rPr>
      <t>MAO DE OBRA</t>
    </r>
  </si>
  <si>
    <r>
      <rPr>
        <b/>
        <sz val="8"/>
        <rFont val="Arial"/>
        <family val="2"/>
      </rPr>
      <t>Total:</t>
    </r>
  </si>
  <si>
    <t>Total</t>
  </si>
  <si>
    <t>SERVIÇOS</t>
  </si>
  <si>
    <t>VALOR TOTAL:</t>
  </si>
  <si>
    <r>
      <rPr>
        <sz val="9"/>
        <rFont val="Arial"/>
        <family val="2"/>
      </rPr>
      <t>ORSE</t>
    </r>
  </si>
  <si>
    <r>
      <rPr>
        <sz val="9"/>
        <rFont val="Arial"/>
        <family val="2"/>
      </rPr>
      <t>SINAPI</t>
    </r>
  </si>
  <si>
    <t>COTAÇÃO</t>
  </si>
  <si>
    <t>CPU - 1</t>
  </si>
  <si>
    <t>Unidade</t>
  </si>
  <si>
    <t>12.4</t>
  </si>
  <si>
    <t>13.1</t>
  </si>
  <si>
    <t>COMPOSIÇÃO</t>
  </si>
  <si>
    <t>INSUMOS</t>
  </si>
  <si>
    <t>Und</t>
  </si>
  <si>
    <t>Individual</t>
  </si>
  <si>
    <t>COT - 6</t>
  </si>
  <si>
    <t>CPU - 16</t>
  </si>
  <si>
    <t>Fornecimento e instalação de Lâmpada tubular LED T5</t>
  </si>
  <si>
    <t>5.11</t>
  </si>
  <si>
    <t>Totem JFAL - União dos Palmares</t>
  </si>
  <si>
    <t>Porta em alumínio na cor preta, com ferrolho e moldura em alumínio</t>
  </si>
  <si>
    <t>*Fonte: 1195/ORSE</t>
  </si>
  <si>
    <t>PROJETO: CONTRATAÇÃO DE EMPRESA ESPECIALIZADA PARA PRESTAÇÃO DE SERVIÇOS CONTINUADOS DE OPERAÇÃO, MANUTENÇÃO PREDIAL PREVENTIVA E CORRETIVA DOS SISTEMAS E INSTALAÇÕES, E EXECUÇÃO DE SERVIÇOS COMUNS DE ENGENHARIA, EVENTUAIS E SOB DEMANDA, NAS UNIDADES DA JUSTIÇA FEDERAL - SEÇÃO JUDICIÁRIA DE ALAGOAS</t>
  </si>
  <si>
    <t>unid</t>
  </si>
  <si>
    <t>Valor Orçamento sem BDI (A):</t>
  </si>
  <si>
    <t>Valor do BDI (B):</t>
  </si>
  <si>
    <t>Valor Total (A + B):</t>
  </si>
  <si>
    <t>FONTE</t>
  </si>
  <si>
    <t xml:space="preserve"> 1 </t>
  </si>
  <si>
    <t>ADMINISTRAÇÃO LOCAL</t>
  </si>
  <si>
    <t xml:space="preserve"> 1.1 </t>
  </si>
  <si>
    <t xml:space="preserve"> 1.2 </t>
  </si>
  <si>
    <t xml:space="preserve"> 2 </t>
  </si>
  <si>
    <t>CANTEIRO DE OBRAS</t>
  </si>
  <si>
    <t xml:space="preserve"> 2.1 </t>
  </si>
  <si>
    <t>2.2</t>
  </si>
  <si>
    <t xml:space="preserve"> 2.3</t>
  </si>
  <si>
    <t xml:space="preserve"> 2.4</t>
  </si>
  <si>
    <t xml:space="preserve"> 2.5</t>
  </si>
  <si>
    <t xml:space="preserve"> 3 </t>
  </si>
  <si>
    <t>SERVIÇOS PRELIMINARES</t>
  </si>
  <si>
    <t xml:space="preserve"> 3.1 </t>
  </si>
  <si>
    <t>CREA-AL</t>
  </si>
  <si>
    <t>Próprio</t>
  </si>
  <si>
    <t>ART DE EXECUÇÃO DE OBRA - CREA/AL</t>
  </si>
  <si>
    <t xml:space="preserve"> 3.2</t>
  </si>
  <si>
    <t>ISOLAMENTO DE OBRA COM TELA PLASTICA COM MALHA DE 5MM E ESTRUTURA DE MADEIRA PONTALETEADA</t>
  </si>
  <si>
    <t xml:space="preserve"> 3.3</t>
  </si>
  <si>
    <t xml:space="preserve"> 3.4</t>
  </si>
  <si>
    <t xml:space="preserve"> 4 </t>
  </si>
  <si>
    <t>DEMOLIÇÕES E RETIRADAS</t>
  </si>
  <si>
    <t xml:space="preserve"> 4.1 </t>
  </si>
  <si>
    <t xml:space="preserve"> 4.2 </t>
  </si>
  <si>
    <t xml:space="preserve"> 4.3 </t>
  </si>
  <si>
    <t>DEMOLICAO DE PISO DE ALTA RESISTENCIA</t>
  </si>
  <si>
    <t xml:space="preserve"> 4.4 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</si>
  <si>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</si>
  <si>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</si>
  <si>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</si>
  <si>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</si>
  <si>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</si>
  <si>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 xml:space="preserve"> 4.10 </t>
  </si>
  <si>
    <t xml:space="preserve"> 4.11 </t>
  </si>
  <si>
    <t>REMOÇÃO DE PINTURA PVA/ACRILICA</t>
  </si>
  <si>
    <t xml:space="preserve"> 5 </t>
  </si>
  <si>
    <t>INFRAESTRUTURA-REPAROS E ADAPTAÇÕES</t>
  </si>
  <si>
    <t xml:space="preserve"> 5.1 </t>
  </si>
  <si>
    <t xml:space="preserve"> 5.2 </t>
  </si>
  <si>
    <t xml:space="preserve"> 5.3 </t>
  </si>
  <si>
    <t xml:space="preserve"> 5.4 </t>
  </si>
  <si>
    <t xml:space="preserve"> 5.5 </t>
  </si>
  <si>
    <t xml:space="preserve"> 5.6 </t>
  </si>
  <si>
    <t xml:space="preserve"> 5.7 </t>
  </si>
  <si>
    <t xml:space="preserve"> 6 </t>
  </si>
  <si>
    <t>COBERTURA</t>
  </si>
  <si>
    <t xml:space="preserve"> 6.1 </t>
  </si>
  <si>
    <t xml:space="preserve"> 6.2 </t>
  </si>
  <si>
    <t xml:space="preserve"> 6.3 </t>
  </si>
  <si>
    <t xml:space="preserve"> 6.4 </t>
  </si>
  <si>
    <t xml:space="preserve"> 7 </t>
  </si>
  <si>
    <t>IMPERMEABILIZAÇÃO E TRATAMENTOS</t>
  </si>
  <si>
    <t xml:space="preserve"> 7.1 </t>
  </si>
  <si>
    <t xml:space="preserve"> 7.2 </t>
  </si>
  <si>
    <t xml:space="preserve"> 7.3</t>
  </si>
  <si>
    <t xml:space="preserve"> 7.4</t>
  </si>
  <si>
    <t xml:space="preserve"> 7.5</t>
  </si>
  <si>
    <t>CONTRAPISO EM ARGAMASSA TRAÇO 1:4 (CIMENTO E AREIA), PREPARO MECÂNICO COM BETONEIRA 400 L, APLICADO EM ÁREAS SECAS SOBRE LAJE, ADERIDO, ESPESSURA 2CM. AF_06/2014</t>
  </si>
  <si>
    <t xml:space="preserve"> 7.6</t>
  </si>
  <si>
    <t>PAREDES</t>
  </si>
  <si>
    <t>8.1</t>
  </si>
  <si>
    <t>8.2</t>
  </si>
  <si>
    <t>8.3</t>
  </si>
  <si>
    <t>DIVISÓRIAS</t>
  </si>
  <si>
    <t>9.1</t>
  </si>
  <si>
    <t>9.2</t>
  </si>
  <si>
    <t>9.3</t>
  </si>
  <si>
    <t>9.4</t>
  </si>
  <si>
    <t>9.5</t>
  </si>
  <si>
    <t>FORROS</t>
  </si>
  <si>
    <t>10.1</t>
  </si>
  <si>
    <t>10.2</t>
  </si>
  <si>
    <t>10.3</t>
  </si>
  <si>
    <t>10.4</t>
  </si>
  <si>
    <t>PAVIMENTAÇÃO E PISOS</t>
  </si>
  <si>
    <t>11.1</t>
  </si>
  <si>
    <t>11.2</t>
  </si>
  <si>
    <t>11.3</t>
  </si>
  <si>
    <t>11.4</t>
  </si>
  <si>
    <t>11.5</t>
  </si>
  <si>
    <t>11.6</t>
  </si>
  <si>
    <t>PINTURA</t>
  </si>
  <si>
    <t>12.1</t>
  </si>
  <si>
    <t>PINTURA INTERNA</t>
  </si>
  <si>
    <t>12.1.1</t>
  </si>
  <si>
    <t>12.1.2</t>
  </si>
  <si>
    <t>12.1.3</t>
  </si>
  <si>
    <t>12.2</t>
  </si>
  <si>
    <t>PINTURA EXTERNA</t>
  </si>
  <si>
    <t>12.2.1</t>
  </si>
  <si>
    <t>12.2.2</t>
  </si>
  <si>
    <t>12.2.3</t>
  </si>
  <si>
    <t>12.2.4</t>
  </si>
  <si>
    <t>12.2.5</t>
  </si>
  <si>
    <t>12.2.6</t>
  </si>
  <si>
    <t>12.2.7</t>
  </si>
  <si>
    <t>12.3</t>
  </si>
  <si>
    <t>PORTAS E JANELAS</t>
  </si>
  <si>
    <t>12.3.1</t>
  </si>
  <si>
    <t>12.3.2</t>
  </si>
  <si>
    <t>REVESTIMENTOS DE PAREDE</t>
  </si>
  <si>
    <t>13.2</t>
  </si>
  <si>
    <t>13.3</t>
  </si>
  <si>
    <t>13.4</t>
  </si>
  <si>
    <t>13.5</t>
  </si>
  <si>
    <t>PORTAS, ESQUADRIAS, VIDROS E FERRAGENS</t>
  </si>
  <si>
    <t>14.1</t>
  </si>
  <si>
    <t>PORTAS</t>
  </si>
  <si>
    <t>14.1.1</t>
  </si>
  <si>
    <t>14.1.2</t>
  </si>
  <si>
    <t>14.1.3</t>
  </si>
  <si>
    <t>14.1.4</t>
  </si>
  <si>
    <t>14.1.5</t>
  </si>
  <si>
    <t>14.2</t>
  </si>
  <si>
    <t>ESQUADRIAS</t>
  </si>
  <si>
    <t>14.2.2</t>
  </si>
  <si>
    <t>14.2.3</t>
  </si>
  <si>
    <t>14.2.4</t>
  </si>
  <si>
    <t>14.3</t>
  </si>
  <si>
    <t>VIDROS</t>
  </si>
  <si>
    <t>14.3.1</t>
  </si>
  <si>
    <t>14.4</t>
  </si>
  <si>
    <t>RESTAURAÇÃO DE ESQUADRIAS</t>
  </si>
  <si>
    <t>14.4.1</t>
  </si>
  <si>
    <t>SERRALHERIA</t>
  </si>
  <si>
    <t>15.1</t>
  </si>
  <si>
    <t>15.2</t>
  </si>
  <si>
    <t>15.3</t>
  </si>
  <si>
    <t>15.4</t>
  </si>
  <si>
    <t>INSTALAÇÕES HIDRÁULICAS E SANITÁRIAS</t>
  </si>
  <si>
    <t>16.1</t>
  </si>
  <si>
    <t>ÁGUA FRIA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</si>
  <si>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</si>
  <si>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</si>
  <si>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</si>
  <si>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</si>
  <si>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</si>
  <si>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</si>
  <si>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</si>
  <si>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</si>
  <si>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16.2</t>
  </si>
  <si>
    <t>ESGOTO</t>
  </si>
  <si>
    <t>16.2.1</t>
  </si>
  <si>
    <t>16.2.2</t>
  </si>
  <si>
    <t>16.3</t>
  </si>
  <si>
    <t>ÁGUAS PLUVIAIS</t>
  </si>
  <si>
    <t>16.3.1</t>
  </si>
  <si>
    <t>16.3.2</t>
  </si>
  <si>
    <t>16.3.3</t>
  </si>
  <si>
    <t>16.3.4</t>
  </si>
  <si>
    <t>16.3.5</t>
  </si>
  <si>
    <t>16.3.6</t>
  </si>
  <si>
    <t>16.3.7</t>
  </si>
  <si>
    <t>LOUÇAS, BANCADAS, METAIS E ACESSÓRIOS</t>
  </si>
  <si>
    <t>17.1</t>
  </si>
  <si>
    <t>17.2</t>
  </si>
  <si>
    <t>17.3</t>
  </si>
  <si>
    <t>17.4</t>
  </si>
  <si>
    <t>17.5</t>
  </si>
  <si>
    <t>RESERVATÓRIO</t>
  </si>
  <si>
    <t>18.1</t>
  </si>
  <si>
    <t>18.2</t>
  </si>
  <si>
    <t>INSTALAÇÕES DE PREVENÇÃO E COMBATE À INCÊNDIO</t>
  </si>
  <si>
    <t>19.1</t>
  </si>
  <si>
    <t>EXTINTORES</t>
  </si>
  <si>
    <t>19.1.1</t>
  </si>
  <si>
    <t>19.1.2</t>
  </si>
  <si>
    <t>19.2</t>
  </si>
  <si>
    <t>LUMINÁRIAS DE EMERGÊNCIA</t>
  </si>
  <si>
    <t>19.2.1</t>
  </si>
  <si>
    <t>19.3</t>
  </si>
  <si>
    <t>SINALIZAÇÃO DE EMERGÊNCIA</t>
  </si>
  <si>
    <t>19.3.1</t>
  </si>
  <si>
    <t>19.3.2</t>
  </si>
  <si>
    <t>19.3.3</t>
  </si>
  <si>
    <t>INSTALAÇÕES ELÉTRICAS</t>
  </si>
  <si>
    <t>20.1</t>
  </si>
  <si>
    <t>CABOS ELÉTRICOS</t>
  </si>
  <si>
    <t>20.1.1</t>
  </si>
  <si>
    <t>20.1.2</t>
  </si>
  <si>
    <t>20.1.3</t>
  </si>
  <si>
    <t>20.1.4</t>
  </si>
  <si>
    <t>20.1.5</t>
  </si>
  <si>
    <t>20.1.6</t>
  </si>
  <si>
    <t>20.1.7</t>
  </si>
  <si>
    <t>20.1.8</t>
  </si>
  <si>
    <t>20.1.9</t>
  </si>
  <si>
    <t>20.1.10</t>
  </si>
  <si>
    <t>20.2</t>
  </si>
  <si>
    <t>CAIXA DE PASSAGEM/CANALETAS PVC/SISTEMA X</t>
  </si>
  <si>
    <t>20.2.1</t>
  </si>
  <si>
    <t>20.2.2</t>
  </si>
  <si>
    <t>20.2.3</t>
  </si>
  <si>
    <t>20.2.4</t>
  </si>
  <si>
    <t>20.2.5</t>
  </si>
  <si>
    <t>20.2.6</t>
  </si>
  <si>
    <t>20.2.7</t>
  </si>
  <si>
    <t>20.2.8</t>
  </si>
  <si>
    <t>20.2.9</t>
  </si>
  <si>
    <t>20.2.10</t>
  </si>
  <si>
    <t>20.2.11</t>
  </si>
  <si>
    <t>20.2.12</t>
  </si>
  <si>
    <t>20.2.13</t>
  </si>
  <si>
    <t>20.2.14</t>
  </si>
  <si>
    <t>20.2.15</t>
  </si>
  <si>
    <t>20.2.16</t>
  </si>
  <si>
    <t>20.2.17</t>
  </si>
  <si>
    <t>20.2.18</t>
  </si>
  <si>
    <t>20.2.19</t>
  </si>
  <si>
    <t>20.3</t>
  </si>
  <si>
    <t>ELETROCALHAS</t>
  </si>
  <si>
    <t>20.3.1</t>
  </si>
  <si>
    <t>20.3.2</t>
  </si>
  <si>
    <t>20.3.3</t>
  </si>
  <si>
    <t>20.3.4</t>
  </si>
  <si>
    <t>20.4</t>
  </si>
  <si>
    <t>ELETRODUTOS</t>
  </si>
  <si>
    <t>20.4.1</t>
  </si>
  <si>
    <t>20.4.2</t>
  </si>
  <si>
    <t>20.4.3</t>
  </si>
  <si>
    <t>20.4.4</t>
  </si>
  <si>
    <t>20.4.5</t>
  </si>
  <si>
    <t>20.4.6</t>
  </si>
  <si>
    <t>20.4.7</t>
  </si>
  <si>
    <t>20.5</t>
  </si>
  <si>
    <t>ACESSÓRIOS ELETRODUTOS</t>
  </si>
  <si>
    <t>20.5.1</t>
  </si>
  <si>
    <t>20.5.2</t>
  </si>
  <si>
    <t>20.5.3</t>
  </si>
  <si>
    <t>20.5.4</t>
  </si>
  <si>
    <t>20.6</t>
  </si>
  <si>
    <t>ACESSÓRIOS ELETROCALHAS</t>
  </si>
  <si>
    <t>20.6.1</t>
  </si>
  <si>
    <t>20.6.2</t>
  </si>
  <si>
    <t>20.6.3</t>
  </si>
  <si>
    <t>20.6.4</t>
  </si>
  <si>
    <t>20.6.5</t>
  </si>
  <si>
    <t>20.6.6</t>
  </si>
  <si>
    <t>20.6.7</t>
  </si>
  <si>
    <t>20.6.8</t>
  </si>
  <si>
    <t>20.6.9</t>
  </si>
  <si>
    <t>20.6.10</t>
  </si>
  <si>
    <t>20.6.11</t>
  </si>
  <si>
    <t>20.6.12</t>
  </si>
  <si>
    <t>20.6.13</t>
  </si>
  <si>
    <t>20.6.14</t>
  </si>
  <si>
    <t>20.6.15</t>
  </si>
  <si>
    <t>20.6.16</t>
  </si>
  <si>
    <t>20.6.17</t>
  </si>
  <si>
    <t>20.7</t>
  </si>
  <si>
    <t>INTERRUPTORES</t>
  </si>
  <si>
    <t>20.7.1</t>
  </si>
  <si>
    <t>20.7.2</t>
  </si>
  <si>
    <t>20.7.3</t>
  </si>
  <si>
    <t>20.8</t>
  </si>
  <si>
    <t>CONDULETES DE ALUMÍNIO</t>
  </si>
  <si>
    <t>20.8.1</t>
  </si>
  <si>
    <t>20.8.2</t>
  </si>
  <si>
    <t>20.8.3</t>
  </si>
  <si>
    <t>20.8.4</t>
  </si>
  <si>
    <t>20.8.5</t>
  </si>
  <si>
    <t>20.8.6</t>
  </si>
  <si>
    <t>20.8.7</t>
  </si>
  <si>
    <t>20.8.8</t>
  </si>
  <si>
    <t>20.8.9</t>
  </si>
  <si>
    <t>20.8.10</t>
  </si>
  <si>
    <t>20.8.11</t>
  </si>
  <si>
    <t>20.9</t>
  </si>
  <si>
    <t>TOMADAS</t>
  </si>
  <si>
    <t>20.9.1</t>
  </si>
  <si>
    <t>20.9.2</t>
  </si>
  <si>
    <t>20.9.3</t>
  </si>
  <si>
    <t>20.10</t>
  </si>
  <si>
    <t>DISJUNTORES/QUADROS ELÉTRICOS</t>
  </si>
  <si>
    <t>20.10.1</t>
  </si>
  <si>
    <t>20.10.2</t>
  </si>
  <si>
    <t>20.10.3</t>
  </si>
  <si>
    <t>20.10.4</t>
  </si>
  <si>
    <t>20.10.5</t>
  </si>
  <si>
    <t>20.10.6</t>
  </si>
  <si>
    <t>20.10.7</t>
  </si>
  <si>
    <t>20.10.8</t>
  </si>
  <si>
    <t>20.10.9</t>
  </si>
  <si>
    <t>20.10.10</t>
  </si>
  <si>
    <t>20.10.11</t>
  </si>
  <si>
    <t>20.11</t>
  </si>
  <si>
    <t>LUMINARIAS</t>
  </si>
  <si>
    <t>20.11.1</t>
  </si>
  <si>
    <t>20.11.2</t>
  </si>
  <si>
    <t>20.11.3</t>
  </si>
  <si>
    <t>20.11.4</t>
  </si>
  <si>
    <t>20.11.5</t>
  </si>
  <si>
    <t>20.11.6</t>
  </si>
  <si>
    <t>20.11.7</t>
  </si>
  <si>
    <t>20.11.8</t>
  </si>
  <si>
    <t>20.11.9</t>
  </si>
  <si>
    <t>LIMPEZA GERAL</t>
  </si>
  <si>
    <t>21.1</t>
  </si>
  <si>
    <t>DESONERADA</t>
  </si>
  <si>
    <t>2023/08</t>
  </si>
  <si>
    <t xml:space="preserve"> 4.12</t>
  </si>
  <si>
    <t xml:space="preserve"> 4.13</t>
  </si>
  <si>
    <t xml:space="preserve"> 4.14</t>
  </si>
  <si>
    <t xml:space="preserve"> 4.15</t>
  </si>
  <si>
    <t>ORÇAMENTO ANALÍTICO - PREVISÃO DE GASTO ANUAL COM SERVIÇOS EVENTUAIS DE ENGENHARIA</t>
  </si>
  <si>
    <t>VERSÃO</t>
  </si>
  <si>
    <r>
      <rPr>
        <b/>
        <sz val="7"/>
        <color theme="1"/>
        <rFont val="Arial"/>
        <family val="2"/>
      </rPr>
      <t>CÓDIGO</t>
    </r>
  </si>
  <si>
    <r>
      <rPr>
        <b/>
        <sz val="7"/>
        <color theme="1"/>
        <rFont val="Arial"/>
        <family val="2"/>
      </rPr>
      <t>DESCRIÇÃO</t>
    </r>
  </si>
  <si>
    <r>
      <rPr>
        <b/>
        <sz val="7"/>
        <color theme="1"/>
        <rFont val="Arial"/>
        <family val="2"/>
      </rPr>
      <t>UND</t>
    </r>
  </si>
  <si>
    <r>
      <rPr>
        <b/>
        <sz val="7"/>
        <color theme="1"/>
        <rFont val="Arial"/>
        <family val="2"/>
      </rPr>
      <t>QTD</t>
    </r>
  </si>
  <si>
    <r>
      <rPr>
        <b/>
        <sz val="7"/>
        <color theme="1"/>
        <rFont val="Arial"/>
        <family val="2"/>
      </rPr>
      <t>PREÇO UNITÁRIO R$</t>
    </r>
  </si>
  <si>
    <r>
      <rPr>
        <b/>
        <sz val="7"/>
        <color theme="1"/>
        <rFont val="Arial"/>
        <family val="2"/>
      </rPr>
      <t>PREÇO
TOTAL R$</t>
    </r>
  </si>
  <si>
    <r>
      <rPr>
        <b/>
        <sz val="7"/>
        <color theme="1"/>
        <rFont val="Arial"/>
        <family val="2"/>
      </rPr>
      <t>SEM BDI</t>
    </r>
  </si>
  <si>
    <r>
      <rPr>
        <b/>
        <sz val="7"/>
        <color theme="1"/>
        <rFont val="Arial"/>
        <family val="2"/>
      </rPr>
      <t>BDI</t>
    </r>
  </si>
  <si>
    <r>
      <rPr>
        <b/>
        <sz val="7"/>
        <color theme="1"/>
        <rFont val="Arial"/>
        <family val="2"/>
      </rPr>
      <t>COM BDI</t>
    </r>
  </si>
  <si>
    <t xml:space="preserve">2023/08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</si>
</sst>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"/>
  </numFmts>
  <fonts count="6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9"/>
      <color indexed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9"/>
      <color indexed="8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6"/>
      <color indexed="8"/>
      <name val="Arial"/>
      <family val="2"/>
    </font>
    <font>
      <b/>
      <sz val="7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1"/>
      <name val="Helvetica"/>
      <family val="2"/>
    </font>
    <font>
      <b/>
      <sz val="10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9"/>
      <name val="Helvetica"/>
    </font>
    <font>
      <b/>
      <sz val="9"/>
      <name val="Arial"/>
      <family val="2"/>
    </font>
    <font>
      <b/>
      <sz val="8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sz val="9"/>
      <color theme="3" tint="0.39997558519241921"/>
      <name val="Tahoma"/>
      <family val="2"/>
    </font>
    <font>
      <sz val="8"/>
      <name val="Tahoma"/>
      <family val="2"/>
    </font>
    <font>
      <b/>
      <sz val="11"/>
      <color indexed="8"/>
      <name val="Calibri"/>
      <family val="2"/>
    </font>
    <font>
      <b/>
      <sz val="8"/>
      <color indexed="8"/>
      <name val="Calibri"/>
      <family val="2"/>
    </font>
    <font>
      <b/>
      <sz val="9"/>
      <color indexed="8"/>
      <name val="Calibri"/>
      <family val="2"/>
    </font>
    <font>
      <sz val="8"/>
      <color indexed="8"/>
      <name val="Calibri"/>
      <family val="2"/>
    </font>
    <font>
      <b/>
      <sz val="7"/>
      <color indexed="8"/>
      <name val="Arial"/>
      <family val="2"/>
    </font>
    <font>
      <sz val="11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sz val="9"/>
      <name val="Calibri"/>
      <family val="2"/>
    </font>
    <font>
      <sz val="8"/>
      <name val="Helvetica"/>
      <family val="2"/>
    </font>
    <font>
      <sz val="8"/>
      <color theme="1"/>
      <name val="Calibri"/>
      <family val="2"/>
      <scheme val="minor"/>
    </font>
    <font>
      <sz val="10"/>
      <color theme="1"/>
      <name val="Arial"/>
      <family val="2"/>
    </font>
    <font>
      <i/>
      <sz val="8"/>
      <color theme="1"/>
      <name val="Calibri"/>
      <family val="2"/>
      <scheme val="minor"/>
    </font>
    <font>
      <sz val="9"/>
      <name val="Arial"/>
      <family val="2"/>
    </font>
    <font>
      <sz val="9"/>
      <color indexed="8"/>
      <name val="Arial"/>
      <family val="2"/>
    </font>
    <font>
      <b/>
      <sz val="8"/>
      <name val="Helvetica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Segoe UI"/>
      <charset val="1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Segoe UI"/>
      <charset val="1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color indexed="8"/>
      <name val="Calibri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6"/>
      <color theme="1"/>
      <name val="Arial"/>
      <family val="2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0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7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38" fillId="0" borderId="0"/>
    <xf numFmtId="0" fontId="39" fillId="0" borderId="0">
      <alignment vertical="top"/>
    </xf>
    <xf numFmtId="0" fontId="18" fillId="0" borderId="0">
      <alignment vertical="top"/>
    </xf>
    <xf numFmtId="0" fontId="53" fillId="0" borderId="0"/>
    <xf numFmtId="0" fontId="60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2" fillId="0" borderId="0"/>
  </cellStyleXfs>
  <cellXfs count="447">
    <xf numFmtId="0" fontId="0" fillId="0" borderId="0" xfId="0"/>
    <xf numFmtId="0" fontId="0" fillId="6" borderId="0" xfId="0" applyFill="1"/>
    <xf numFmtId="0" fontId="25" fillId="6" borderId="0" xfId="0" applyFont="1" applyFill="1" applyBorder="1" applyAlignment="1">
      <alignment vertical="center" wrapText="1"/>
    </xf>
    <xf numFmtId="44" fontId="9" fillId="3" borderId="12" xfId="1" applyFont="1" applyFill="1" applyBorder="1" applyAlignment="1" applyProtection="1">
      <alignment horizontal="center" vertical="center" wrapText="1"/>
    </xf>
    <xf numFmtId="44" fontId="13" fillId="4" borderId="12" xfId="1" applyFont="1" applyFill="1" applyBorder="1" applyAlignment="1" applyProtection="1">
      <alignment horizontal="center" vertical="center" wrapText="1"/>
    </xf>
    <xf numFmtId="0" fontId="26" fillId="7" borderId="16" xfId="0" applyFont="1" applyFill="1" applyBorder="1" applyAlignment="1">
      <alignment horizontal="center" vertical="center" wrapText="1"/>
    </xf>
    <xf numFmtId="0" fontId="26" fillId="7" borderId="17" xfId="0" applyFont="1" applyFill="1" applyBorder="1" applyAlignment="1">
      <alignment horizontal="center" vertical="center" wrapText="1"/>
    </xf>
    <xf numFmtId="0" fontId="26" fillId="7" borderId="18" xfId="0" applyFont="1" applyFill="1" applyBorder="1" applyAlignment="1">
      <alignment horizontal="center" vertical="center" wrapText="1"/>
    </xf>
    <xf numFmtId="44" fontId="25" fillId="6" borderId="0" xfId="0" applyNumberFormat="1" applyFont="1" applyFill="1" applyBorder="1" applyAlignment="1">
      <alignment vertical="center" wrapText="1"/>
    </xf>
    <xf numFmtId="0" fontId="25" fillId="6" borderId="0" xfId="0" applyFont="1" applyFill="1" applyBorder="1" applyAlignment="1">
      <alignment horizontal="center" vertical="center" wrapText="1"/>
    </xf>
    <xf numFmtId="44" fontId="9" fillId="3" borderId="28" xfId="1" applyFont="1" applyFill="1" applyBorder="1" applyAlignment="1" applyProtection="1">
      <alignment horizontal="center" vertical="center" wrapText="1"/>
    </xf>
    <xf numFmtId="0" fontId="4" fillId="0" borderId="0" xfId="2" applyFont="1"/>
    <xf numFmtId="0" fontId="15" fillId="11" borderId="3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" applyFont="1" applyFill="1" applyAlignment="1">
      <alignment vertical="justify"/>
    </xf>
    <xf numFmtId="0" fontId="0" fillId="0" borderId="0" xfId="0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/>
    <xf numFmtId="0" fontId="15" fillId="11" borderId="39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/>
    <xf numFmtId="0" fontId="0" fillId="6" borderId="0" xfId="0" applyFill="1" applyBorder="1"/>
    <xf numFmtId="0" fontId="12" fillId="0" borderId="0" xfId="0" applyFont="1" applyAlignment="1" applyProtection="1">
      <alignment horizontal="center" vertical="center" wrapText="1"/>
    </xf>
    <xf numFmtId="0" fontId="12" fillId="0" borderId="0" xfId="0" applyNumberFormat="1" applyFont="1" applyAlignment="1" applyProtection="1">
      <alignment horizontal="center" vertical="center" wrapText="1"/>
    </xf>
    <xf numFmtId="44" fontId="12" fillId="0" borderId="0" xfId="1" applyFont="1" applyAlignment="1" applyProtection="1">
      <alignment horizontal="right" vertical="center" wrapText="1"/>
    </xf>
    <xf numFmtId="0" fontId="13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14" fillId="6" borderId="53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5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55" xfId="0" applyFont="1" applyFill="1" applyBorder="1" applyAlignment="1" applyProtection="1">
      <alignment horizontal="center" vertical="center" wrapText="1"/>
      <protection locked="0"/>
    </xf>
    <xf numFmtId="0" fontId="14" fillId="0" borderId="55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54" xfId="0" applyFont="1" applyFill="1" applyBorder="1" applyAlignment="1" applyProtection="1">
      <alignment horizontal="center" vertical="center" wrapText="1"/>
      <protection locked="0"/>
    </xf>
    <xf numFmtId="0" fontId="14" fillId="0" borderId="61" xfId="0" applyFont="1" applyFill="1" applyBorder="1" applyAlignment="1" applyProtection="1">
      <alignment horizontal="center" vertical="center" wrapText="1"/>
      <protection locked="0"/>
    </xf>
    <xf numFmtId="10" fontId="11" fillId="3" borderId="12" xfId="0" applyNumberFormat="1" applyFont="1" applyFill="1" applyBorder="1" applyAlignment="1" applyProtection="1">
      <alignment horizontal="center" vertical="center" wrapText="1"/>
    </xf>
    <xf numFmtId="0" fontId="19" fillId="0" borderId="0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42" fillId="0" borderId="0" xfId="2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13" fillId="0" borderId="41" xfId="0" applyNumberFormat="1" applyFont="1" applyFill="1" applyBorder="1" applyAlignment="1" applyProtection="1">
      <alignment horizontal="center" vertical="center" wrapText="1"/>
    </xf>
    <xf numFmtId="0" fontId="14" fillId="0" borderId="41" xfId="0" applyNumberFormat="1" applyFont="1" applyFill="1" applyBorder="1" applyAlignment="1" applyProtection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center"/>
    </xf>
    <xf numFmtId="0" fontId="36" fillId="9" borderId="68" xfId="0" applyNumberFormat="1" applyFont="1" applyFill="1" applyBorder="1" applyAlignment="1" applyProtection="1">
      <alignment horizontal="center" vertical="center" wrapText="1"/>
    </xf>
    <xf numFmtId="0" fontId="0" fillId="0" borderId="69" xfId="0" applyBorder="1" applyAlignment="1"/>
    <xf numFmtId="0" fontId="44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56" xfId="0" applyNumberFormat="1" applyFont="1" applyFill="1" applyBorder="1" applyAlignment="1" applyProtection="1">
      <alignment horizontal="center" vertical="center" wrapText="1"/>
      <protection locked="0"/>
    </xf>
    <xf numFmtId="0" fontId="42" fillId="0" borderId="70" xfId="2" applyFont="1" applyBorder="1" applyAlignment="1">
      <alignment horizontal="center" vertical="center" wrapText="1"/>
    </xf>
    <xf numFmtId="0" fontId="9" fillId="9" borderId="61" xfId="0" applyNumberFormat="1" applyFont="1" applyFill="1" applyBorder="1" applyAlignment="1" applyProtection="1">
      <alignment horizontal="center" vertical="center" wrapText="1"/>
    </xf>
    <xf numFmtId="44" fontId="13" fillId="0" borderId="41" xfId="1" applyFont="1" applyFill="1" applyBorder="1" applyAlignment="1" applyProtection="1">
      <alignment horizontal="center" vertical="center" wrapText="1"/>
    </xf>
    <xf numFmtId="44" fontId="13" fillId="11" borderId="41" xfId="1" applyFont="1" applyFill="1" applyBorder="1" applyAlignment="1" applyProtection="1">
      <alignment horizontal="center" vertical="center" wrapText="1"/>
    </xf>
    <xf numFmtId="44" fontId="9" fillId="12" borderId="68" xfId="1" applyFont="1" applyFill="1" applyBorder="1" applyAlignment="1" applyProtection="1">
      <alignment horizontal="center" vertical="center" wrapText="1"/>
    </xf>
    <xf numFmtId="0" fontId="45" fillId="0" borderId="0" xfId="0" applyNumberFormat="1" applyFont="1" applyFill="1" applyBorder="1" applyAlignment="1" applyProtection="1">
      <alignment horizontal="left" vertical="center"/>
      <protection locked="0"/>
    </xf>
    <xf numFmtId="0" fontId="14" fillId="4" borderId="4" xfId="0" applyNumberFormat="1" applyFont="1" applyFill="1" applyBorder="1" applyAlignment="1" applyProtection="1">
      <alignment vertical="center" wrapText="1"/>
    </xf>
    <xf numFmtId="9" fontId="29" fillId="6" borderId="72" xfId="6" applyFont="1" applyFill="1" applyBorder="1" applyAlignment="1">
      <alignment horizontal="center" vertical="center" wrapText="1"/>
    </xf>
    <xf numFmtId="0" fontId="28" fillId="7" borderId="74" xfId="0" applyFont="1" applyFill="1" applyBorder="1" applyAlignment="1">
      <alignment horizontal="center" vertical="center" wrapText="1"/>
    </xf>
    <xf numFmtId="0" fontId="9" fillId="11" borderId="68" xfId="0" applyNumberFormat="1" applyFont="1" applyFill="1" applyBorder="1" applyAlignment="1" applyProtection="1">
      <alignment horizontal="center" vertical="center" wrapText="1"/>
    </xf>
    <xf numFmtId="0" fontId="36" fillId="9" borderId="61" xfId="0" applyNumberFormat="1" applyFont="1" applyFill="1" applyBorder="1" applyAlignment="1" applyProtection="1">
      <alignment horizontal="center" vertical="center" wrapText="1"/>
    </xf>
    <xf numFmtId="0" fontId="36" fillId="11" borderId="68" xfId="0" applyNumberFormat="1" applyFont="1" applyFill="1" applyBorder="1" applyAlignment="1" applyProtection="1">
      <alignment horizontal="center" vertical="center" wrapText="1"/>
    </xf>
    <xf numFmtId="0" fontId="21" fillId="6" borderId="0" xfId="2" applyFont="1" applyFill="1" applyBorder="1" applyAlignment="1">
      <alignment horizontal="center" vertical="center" wrapText="1"/>
    </xf>
    <xf numFmtId="44" fontId="47" fillId="4" borderId="28" xfId="1" applyFont="1" applyFill="1" applyBorder="1" applyAlignment="1" applyProtection="1">
      <alignment horizontal="center" vertical="center" wrapText="1"/>
    </xf>
    <xf numFmtId="0" fontId="46" fillId="4" borderId="28" xfId="0" applyNumberFormat="1" applyFont="1" applyFill="1" applyBorder="1" applyAlignment="1" applyProtection="1">
      <alignment horizontal="center" vertical="center" wrapText="1"/>
    </xf>
    <xf numFmtId="0" fontId="26" fillId="10" borderId="72" xfId="0" applyNumberFormat="1" applyFont="1" applyFill="1" applyBorder="1" applyAlignment="1" applyProtection="1">
      <alignment horizontal="center" vertical="center" wrapText="1"/>
    </xf>
    <xf numFmtId="0" fontId="19" fillId="0" borderId="0" xfId="2" applyFont="1" applyFill="1" applyBorder="1" applyAlignment="1">
      <alignment vertical="center" wrapText="1"/>
    </xf>
    <xf numFmtId="0" fontId="21" fillId="6" borderId="0" xfId="2" applyFont="1" applyFill="1" applyBorder="1" applyAlignment="1">
      <alignment vertical="center" wrapText="1"/>
    </xf>
    <xf numFmtId="0" fontId="14" fillId="0" borderId="62" xfId="0" applyNumberFormat="1" applyFont="1" applyFill="1" applyBorder="1" applyAlignment="1" applyProtection="1">
      <alignment horizontal="left" vertical="center" wrapText="1"/>
    </xf>
    <xf numFmtId="0" fontId="10" fillId="9" borderId="75" xfId="0" applyNumberFormat="1" applyFont="1" applyFill="1" applyBorder="1" applyAlignment="1" applyProtection="1">
      <alignment horizontal="center" vertical="center" wrapText="1"/>
    </xf>
    <xf numFmtId="0" fontId="36" fillId="9" borderId="77" xfId="0" applyNumberFormat="1" applyFont="1" applyFill="1" applyBorder="1" applyAlignment="1" applyProtection="1">
      <alignment horizontal="center" vertical="center" wrapText="1"/>
    </xf>
    <xf numFmtId="0" fontId="14" fillId="0" borderId="76" xfId="0" applyFont="1" applyFill="1" applyBorder="1" applyAlignment="1" applyProtection="1">
      <alignment horizontal="center" vertical="center" wrapText="1"/>
      <protection locked="0"/>
    </xf>
    <xf numFmtId="0" fontId="13" fillId="9" borderId="76" xfId="0" applyNumberFormat="1" applyFont="1" applyFill="1" applyBorder="1" applyAlignment="1" applyProtection="1">
      <alignment horizontal="left" vertical="center" wrapText="1"/>
    </xf>
    <xf numFmtId="0" fontId="13" fillId="9" borderId="76" xfId="0" applyNumberFormat="1" applyFont="1" applyFill="1" applyBorder="1" applyAlignment="1" applyProtection="1">
      <alignment horizontal="center" vertical="center" wrapText="1"/>
    </xf>
    <xf numFmtId="4" fontId="13" fillId="6" borderId="76" xfId="0" applyNumberFormat="1" applyFont="1" applyFill="1" applyBorder="1" applyAlignment="1" applyProtection="1">
      <alignment horizontal="center" vertical="center" wrapText="1"/>
      <protection locked="0"/>
    </xf>
    <xf numFmtId="44" fontId="13" fillId="9" borderId="76" xfId="1" applyFont="1" applyFill="1" applyBorder="1" applyAlignment="1" applyProtection="1">
      <alignment horizontal="center" vertical="center" wrapText="1"/>
    </xf>
    <xf numFmtId="44" fontId="13" fillId="9" borderId="77" xfId="1" applyFont="1" applyFill="1" applyBorder="1" applyAlignment="1" applyProtection="1">
      <alignment horizontal="center" vertical="center" wrapText="1"/>
    </xf>
    <xf numFmtId="0" fontId="49" fillId="10" borderId="72" xfId="0" applyFont="1" applyFill="1" applyBorder="1" applyAlignment="1">
      <alignment horizontal="center" vertical="center"/>
    </xf>
    <xf numFmtId="44" fontId="49" fillId="10" borderId="72" xfId="0" applyNumberFormat="1" applyFont="1" applyFill="1" applyBorder="1" applyAlignment="1">
      <alignment horizontal="center" vertical="center"/>
    </xf>
    <xf numFmtId="0" fontId="14" fillId="6" borderId="79" xfId="0" applyNumberFormat="1" applyFont="1" applyFill="1" applyBorder="1" applyAlignment="1" applyProtection="1">
      <alignment horizontal="center" vertical="center" wrapText="1"/>
      <protection locked="0"/>
    </xf>
    <xf numFmtId="0" fontId="13" fillId="9" borderId="79" xfId="0" applyNumberFormat="1" applyFont="1" applyFill="1" applyBorder="1" applyAlignment="1" applyProtection="1">
      <alignment horizontal="left" vertical="center" wrapText="1"/>
    </xf>
    <xf numFmtId="0" fontId="13" fillId="9" borderId="79" xfId="0" applyNumberFormat="1" applyFont="1" applyFill="1" applyBorder="1" applyAlignment="1" applyProtection="1">
      <alignment horizontal="center" vertical="center" wrapText="1"/>
    </xf>
    <xf numFmtId="4" fontId="13" fillId="6" borderId="79" xfId="0" applyNumberFormat="1" applyFont="1" applyFill="1" applyBorder="1" applyAlignment="1" applyProtection="1">
      <alignment horizontal="center" vertical="center" wrapText="1"/>
      <protection locked="0"/>
    </xf>
    <xf numFmtId="0" fontId="10" fillId="9" borderId="61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3" fillId="0" borderId="79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79" xfId="0" applyFont="1" applyFill="1" applyBorder="1" applyAlignment="1" applyProtection="1">
      <alignment horizontal="center" vertical="center" wrapText="1"/>
      <protection locked="0"/>
    </xf>
    <xf numFmtId="0" fontId="9" fillId="11" borderId="68" xfId="0" applyNumberFormat="1" applyFont="1" applyFill="1" applyBorder="1" applyAlignment="1" applyProtection="1">
      <alignment horizontal="center" vertical="center" wrapText="1"/>
    </xf>
    <xf numFmtId="0" fontId="13" fillId="0" borderId="76" xfId="0" applyNumberFormat="1" applyFont="1" applyFill="1" applyBorder="1" applyAlignment="1" applyProtection="1">
      <alignment horizontal="center" vertical="center" wrapText="1"/>
      <protection locked="0"/>
    </xf>
    <xf numFmtId="0" fontId="14" fillId="6" borderId="76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41" xfId="0" applyNumberFormat="1" applyFont="1" applyFill="1" applyBorder="1" applyAlignment="1" applyProtection="1">
      <alignment horizontal="center" vertical="center" wrapText="1"/>
    </xf>
    <xf numFmtId="0" fontId="14" fillId="4" borderId="4" xfId="0" applyNumberFormat="1" applyFont="1" applyFill="1" applyBorder="1" applyAlignment="1" applyProtection="1">
      <alignment horizontal="center" vertical="center" wrapText="1"/>
    </xf>
    <xf numFmtId="9" fontId="0" fillId="0" borderId="36" xfId="0" applyNumberFormat="1" applyBorder="1" applyAlignment="1">
      <alignment horizontal="center" vertical="center"/>
    </xf>
    <xf numFmtId="0" fontId="9" fillId="11" borderId="68" xfId="0" applyNumberFormat="1" applyFont="1" applyFill="1" applyBorder="1" applyAlignment="1" applyProtection="1">
      <alignment horizontal="center" vertical="center" wrapText="1"/>
    </xf>
    <xf numFmtId="0" fontId="44" fillId="0" borderId="0" xfId="0" applyFont="1"/>
    <xf numFmtId="0" fontId="9" fillId="11" borderId="68" xfId="0" applyNumberFormat="1" applyFont="1" applyFill="1" applyBorder="1" applyAlignment="1" applyProtection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0" fillId="6" borderId="0" xfId="0" applyNumberFormat="1" applyFont="1" applyFill="1" applyBorder="1" applyAlignment="1" applyProtection="1">
      <alignment horizontal="center" vertical="center" wrapText="1"/>
      <protection locked="0"/>
    </xf>
    <xf numFmtId="0" fontId="21" fillId="6" borderId="10" xfId="2" applyFont="1" applyFill="1" applyBorder="1" applyAlignment="1">
      <alignment horizontal="center" vertical="center" wrapText="1"/>
    </xf>
    <xf numFmtId="0" fontId="0" fillId="0" borderId="0" xfId="0" applyBorder="1"/>
    <xf numFmtId="0" fontId="9" fillId="11" borderId="68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9" fillId="11" borderId="68" xfId="0" applyNumberFormat="1" applyFont="1" applyFill="1" applyBorder="1" applyAlignment="1" applyProtection="1">
      <alignment horizontal="center" vertical="center" wrapText="1"/>
    </xf>
    <xf numFmtId="0" fontId="9" fillId="11" borderId="68" xfId="0" applyNumberFormat="1" applyFont="1" applyFill="1" applyBorder="1" applyAlignment="1" applyProtection="1">
      <alignment horizontal="center" vertical="center" wrapText="1"/>
    </xf>
    <xf numFmtId="4" fontId="13" fillId="0" borderId="76" xfId="0" applyNumberFormat="1" applyFont="1" applyFill="1" applyBorder="1" applyAlignment="1" applyProtection="1">
      <alignment horizontal="center" vertical="center" wrapText="1"/>
      <protection locked="0"/>
    </xf>
    <xf numFmtId="0" fontId="9" fillId="11" borderId="68" xfId="0" applyNumberFormat="1" applyFont="1" applyFill="1" applyBorder="1" applyAlignment="1" applyProtection="1">
      <alignment horizontal="center" vertical="center" wrapText="1"/>
    </xf>
    <xf numFmtId="0" fontId="26" fillId="8" borderId="84" xfId="0" applyFont="1" applyFill="1" applyBorder="1" applyAlignment="1">
      <alignment horizontal="center" vertical="center" wrapText="1"/>
    </xf>
    <xf numFmtId="10" fontId="26" fillId="8" borderId="23" xfId="8" applyNumberFormat="1" applyFont="1" applyFill="1" applyBorder="1" applyAlignment="1">
      <alignment horizontal="center" vertical="center" wrapText="1"/>
    </xf>
    <xf numFmtId="44" fontId="26" fillId="8" borderId="22" xfId="1" applyFont="1" applyFill="1" applyBorder="1" applyAlignment="1">
      <alignment horizontal="left" vertical="center" wrapText="1"/>
    </xf>
    <xf numFmtId="44" fontId="26" fillId="7" borderId="71" xfId="1" applyFont="1" applyFill="1" applyBorder="1" applyAlignment="1">
      <alignment horizontal="left" vertical="center" wrapText="1"/>
    </xf>
    <xf numFmtId="9" fontId="26" fillId="7" borderId="31" xfId="8" applyFont="1" applyFill="1" applyBorder="1" applyAlignment="1">
      <alignment horizontal="center" vertical="center" wrapText="1"/>
    </xf>
    <xf numFmtId="0" fontId="15" fillId="11" borderId="84" xfId="0" applyNumberFormat="1" applyFont="1" applyFill="1" applyBorder="1" applyAlignment="1" applyProtection="1">
      <alignment horizontal="center" vertical="center" wrapText="1"/>
    </xf>
    <xf numFmtId="0" fontId="35" fillId="0" borderId="0" xfId="0" applyNumberFormat="1" applyFont="1" applyFill="1" applyBorder="1" applyAlignment="1" applyProtection="1">
      <alignment wrapText="1"/>
      <protection locked="0"/>
    </xf>
    <xf numFmtId="0" fontId="60" fillId="13" borderId="40" xfId="13" applyBorder="1" applyAlignment="1">
      <alignment horizontal="center" vertical="center"/>
    </xf>
    <xf numFmtId="0" fontId="62" fillId="15" borderId="40" xfId="15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vertical="center" wrapText="1"/>
      <protection locked="0"/>
    </xf>
    <xf numFmtId="10" fontId="13" fillId="0" borderId="84" xfId="8" applyNumberFormat="1" applyFont="1" applyFill="1" applyBorder="1" applyAlignment="1" applyProtection="1">
      <alignment horizontal="center" vertical="center" wrapText="1"/>
      <protection locked="0"/>
    </xf>
    <xf numFmtId="0" fontId="9" fillId="11" borderId="68" xfId="0" applyNumberFormat="1" applyFont="1" applyFill="1" applyBorder="1" applyAlignment="1" applyProtection="1">
      <alignment horizontal="center" vertical="center" wrapText="1"/>
    </xf>
    <xf numFmtId="44" fontId="63" fillId="4" borderId="37" xfId="0" applyNumberFormat="1" applyFont="1" applyFill="1" applyBorder="1" applyAlignment="1" applyProtection="1">
      <alignment horizontal="center" vertical="center" wrapText="1"/>
    </xf>
    <xf numFmtId="0" fontId="41" fillId="4" borderId="37" xfId="0" applyNumberFormat="1" applyFont="1" applyFill="1" applyBorder="1" applyAlignment="1" applyProtection="1">
      <alignment horizontal="center" vertical="center" wrapText="1"/>
    </xf>
    <xf numFmtId="44" fontId="13" fillId="9" borderId="79" xfId="1" applyFont="1" applyFill="1" applyBorder="1" applyAlignment="1" applyProtection="1">
      <alignment horizontal="center" vertical="center" wrapText="1"/>
    </xf>
    <xf numFmtId="44" fontId="13" fillId="9" borderId="71" xfId="1" applyFont="1" applyFill="1" applyBorder="1" applyAlignment="1" applyProtection="1">
      <alignment horizontal="center" vertical="center" wrapText="1"/>
    </xf>
    <xf numFmtId="10" fontId="13" fillId="0" borderId="79" xfId="8" applyNumberFormat="1" applyFont="1" applyFill="1" applyBorder="1" applyAlignment="1" applyProtection="1">
      <alignment horizontal="center" vertical="center" wrapText="1"/>
      <protection locked="0"/>
    </xf>
    <xf numFmtId="0" fontId="61" fillId="14" borderId="25" xfId="14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0" fontId="15" fillId="11" borderId="34" xfId="0" applyNumberFormat="1" applyFont="1" applyFill="1" applyBorder="1" applyAlignment="1" applyProtection="1">
      <alignment horizontal="center" vertical="center" wrapText="1"/>
      <protection locked="0"/>
    </xf>
    <xf numFmtId="0" fontId="15" fillId="11" borderId="82" xfId="0" applyNumberFormat="1" applyFont="1" applyFill="1" applyBorder="1" applyAlignment="1" applyProtection="1">
      <alignment horizontal="center" vertical="center" wrapText="1"/>
      <protection locked="0"/>
    </xf>
    <xf numFmtId="10" fontId="13" fillId="0" borderId="77" xfId="0" applyNumberFormat="1" applyFont="1" applyFill="1" applyBorder="1" applyAlignment="1" applyProtection="1">
      <alignment horizontal="center" vertical="center" wrapText="1"/>
      <protection locked="0"/>
    </xf>
    <xf numFmtId="10" fontId="13" fillId="0" borderId="71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88" xfId="0" applyFont="1" applyBorder="1" applyAlignment="1">
      <alignment horizontal="center" vertical="center"/>
    </xf>
    <xf numFmtId="0" fontId="15" fillId="11" borderId="5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52" xfId="0" applyFont="1" applyFill="1" applyBorder="1" applyAlignment="1" applyProtection="1">
      <alignment horizontal="center" vertical="center" wrapText="1"/>
      <protection locked="0"/>
    </xf>
    <xf numFmtId="0" fontId="14" fillId="0" borderId="76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61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55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76" xfId="0" applyNumberFormat="1" applyFont="1" applyFill="1" applyBorder="1" applyAlignment="1" applyProtection="1">
      <alignment horizontal="center" vertical="center" wrapText="1"/>
      <protection locked="0"/>
    </xf>
    <xf numFmtId="0" fontId="9" fillId="11" borderId="68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17" fillId="0" borderId="0" xfId="0" applyFont="1" applyFill="1" applyAlignment="1">
      <alignment horizontal="center" vertical="center"/>
    </xf>
    <xf numFmtId="0" fontId="0" fillId="0" borderId="0" xfId="0" applyFill="1"/>
    <xf numFmtId="0" fontId="9" fillId="11" borderId="89" xfId="0" applyNumberFormat="1" applyFont="1" applyFill="1" applyBorder="1" applyAlignment="1" applyProtection="1">
      <alignment horizontal="center" vertical="center" wrapText="1"/>
    </xf>
    <xf numFmtId="0" fontId="13" fillId="4" borderId="89" xfId="0" applyNumberFormat="1" applyFont="1" applyFill="1" applyBorder="1" applyAlignment="1" applyProtection="1">
      <alignment horizontal="center" vertical="center" wrapText="1"/>
    </xf>
    <xf numFmtId="17" fontId="14" fillId="4" borderId="89" xfId="0" applyNumberFormat="1" applyFont="1" applyFill="1" applyBorder="1" applyAlignment="1" applyProtection="1">
      <alignment horizontal="center" vertical="center" wrapText="1"/>
    </xf>
    <xf numFmtId="0" fontId="14" fillId="4" borderId="89" xfId="0" applyNumberFormat="1" applyFont="1" applyFill="1" applyBorder="1" applyAlignment="1" applyProtection="1">
      <alignment horizontal="center" vertical="center" wrapText="1"/>
    </xf>
    <xf numFmtId="0" fontId="13" fillId="0" borderId="89" xfId="0" applyNumberFormat="1" applyFont="1" applyFill="1" applyBorder="1" applyAlignment="1" applyProtection="1">
      <alignment horizontal="center" vertical="center" wrapText="1"/>
      <protection locked="0"/>
    </xf>
    <xf numFmtId="0" fontId="14" fillId="6" borderId="89" xfId="0" applyNumberFormat="1" applyFont="1" applyFill="1" applyBorder="1" applyAlignment="1" applyProtection="1">
      <alignment horizontal="center" vertical="center" wrapText="1"/>
      <protection locked="0"/>
    </xf>
    <xf numFmtId="0" fontId="13" fillId="9" borderId="89" xfId="0" applyNumberFormat="1" applyFont="1" applyFill="1" applyBorder="1" applyAlignment="1" applyProtection="1">
      <alignment horizontal="left" vertical="center" wrapText="1"/>
    </xf>
    <xf numFmtId="0" fontId="13" fillId="9" borderId="89" xfId="0" applyNumberFormat="1" applyFont="1" applyFill="1" applyBorder="1" applyAlignment="1" applyProtection="1">
      <alignment horizontal="center" vertical="center" wrapText="1"/>
    </xf>
    <xf numFmtId="44" fontId="13" fillId="9" borderId="89" xfId="1" applyFont="1" applyFill="1" applyBorder="1" applyAlignment="1" applyProtection="1">
      <alignment horizontal="center" vertical="center" wrapText="1"/>
    </xf>
    <xf numFmtId="44" fontId="13" fillId="9" borderId="90" xfId="1" applyFont="1" applyFill="1" applyBorder="1" applyAlignment="1" applyProtection="1">
      <alignment horizontal="center" vertical="center" wrapText="1"/>
    </xf>
    <xf numFmtId="0" fontId="14" fillId="0" borderId="89" xfId="0" applyNumberFormat="1" applyFont="1" applyFill="1" applyBorder="1" applyAlignment="1" applyProtection="1">
      <alignment horizontal="center" vertical="center" wrapText="1"/>
      <protection locked="0"/>
    </xf>
    <xf numFmtId="4" fontId="13" fillId="6" borderId="89" xfId="0" applyNumberFormat="1" applyFont="1" applyFill="1" applyBorder="1" applyAlignment="1" applyProtection="1">
      <alignment horizontal="center" vertical="center" wrapText="1"/>
      <protection locked="0"/>
    </xf>
    <xf numFmtId="10" fontId="13" fillId="0" borderId="89" xfId="8" applyNumberFormat="1" applyFont="1" applyFill="1" applyBorder="1" applyAlignment="1" applyProtection="1">
      <alignment horizontal="center" vertical="center" wrapText="1"/>
      <protection locked="0"/>
    </xf>
    <xf numFmtId="10" fontId="13" fillId="0" borderId="90" xfId="0" applyNumberFormat="1" applyFont="1" applyFill="1" applyBorder="1" applyAlignment="1" applyProtection="1">
      <alignment horizontal="center" vertical="center" wrapText="1"/>
      <protection locked="0"/>
    </xf>
    <xf numFmtId="0" fontId="54" fillId="0" borderId="94" xfId="0" applyFont="1" applyBorder="1" applyAlignment="1">
      <alignment horizontal="center" vertical="center"/>
    </xf>
    <xf numFmtId="9" fontId="29" fillId="6" borderId="89" xfId="6" applyFont="1" applyFill="1" applyBorder="1" applyAlignment="1">
      <alignment horizontal="center" vertical="center" wrapText="1"/>
    </xf>
    <xf numFmtId="4" fontId="31" fillId="9" borderId="89" xfId="7" applyNumberFormat="1" applyFont="1" applyFill="1" applyBorder="1" applyAlignment="1">
      <alignment horizontal="center" vertical="center"/>
    </xf>
    <xf numFmtId="44" fontId="46" fillId="9" borderId="89" xfId="1" applyFont="1" applyFill="1" applyBorder="1" applyAlignment="1">
      <alignment horizontal="center" vertical="center"/>
    </xf>
    <xf numFmtId="4" fontId="31" fillId="9" borderId="79" xfId="7" applyNumberFormat="1" applyFont="1" applyFill="1" applyBorder="1" applyAlignment="1">
      <alignment horizontal="center" vertical="center"/>
    </xf>
    <xf numFmtId="44" fontId="46" fillId="9" borderId="79" xfId="1" applyFont="1" applyFill="1" applyBorder="1" applyAlignment="1">
      <alignment horizontal="center" vertical="center"/>
    </xf>
    <xf numFmtId="0" fontId="46" fillId="4" borderId="90" xfId="0" applyNumberFormat="1" applyFont="1" applyFill="1" applyBorder="1" applyAlignment="1" applyProtection="1">
      <alignment horizontal="center" vertical="center" wrapText="1"/>
    </xf>
    <xf numFmtId="0" fontId="28" fillId="7" borderId="93" xfId="0" applyFont="1" applyFill="1" applyBorder="1" applyAlignment="1">
      <alignment horizontal="center" vertical="center" wrapText="1"/>
    </xf>
    <xf numFmtId="44" fontId="29" fillId="6" borderId="90" xfId="5" applyFont="1" applyFill="1" applyBorder="1" applyAlignment="1">
      <alignment horizontal="center" vertical="center" wrapText="1"/>
    </xf>
    <xf numFmtId="44" fontId="46" fillId="9" borderId="90" xfId="1" applyFont="1" applyFill="1" applyBorder="1" applyAlignment="1">
      <alignment horizontal="center" vertical="center"/>
    </xf>
    <xf numFmtId="44" fontId="46" fillId="9" borderId="71" xfId="1" applyFont="1" applyFill="1" applyBorder="1" applyAlignment="1">
      <alignment horizontal="center" vertical="center"/>
    </xf>
    <xf numFmtId="0" fontId="28" fillId="7" borderId="95" xfId="0" applyFont="1" applyFill="1" applyBorder="1" applyAlignment="1">
      <alignment horizontal="center" vertical="center" wrapText="1"/>
    </xf>
    <xf numFmtId="44" fontId="29" fillId="6" borderId="88" xfId="5" applyFont="1" applyFill="1" applyBorder="1" applyAlignment="1">
      <alignment horizontal="center" vertical="center" wrapText="1"/>
    </xf>
    <xf numFmtId="44" fontId="46" fillId="9" borderId="88" xfId="1" applyFont="1" applyFill="1" applyBorder="1" applyAlignment="1">
      <alignment horizontal="center" vertical="center"/>
    </xf>
    <xf numFmtId="44" fontId="46" fillId="9" borderId="94" xfId="1" applyFont="1" applyFill="1" applyBorder="1" applyAlignment="1">
      <alignment horizontal="center" vertical="center"/>
    </xf>
    <xf numFmtId="0" fontId="28" fillId="7" borderId="92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vertical="center" wrapText="1"/>
    </xf>
    <xf numFmtId="0" fontId="17" fillId="0" borderId="0" xfId="0" applyFont="1" applyAlignment="1" applyProtection="1">
      <alignment vertical="center" wrapText="1"/>
    </xf>
    <xf numFmtId="4" fontId="17" fillId="0" borderId="0" xfId="0" applyNumberFormat="1" applyFont="1" applyAlignment="1" applyProtection="1">
      <alignment vertical="center" wrapText="1"/>
    </xf>
    <xf numFmtId="0" fontId="44" fillId="0" borderId="0" xfId="0" applyFont="1" applyFill="1" applyBorder="1" applyAlignment="1">
      <alignment horizontal="center"/>
    </xf>
    <xf numFmtId="2" fontId="44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left"/>
    </xf>
    <xf numFmtId="0" fontId="44" fillId="0" borderId="0" xfId="0" applyFont="1" applyFill="1" applyBorder="1" applyAlignment="1">
      <alignment horizontal="center" vertical="center"/>
    </xf>
    <xf numFmtId="0" fontId="37" fillId="0" borderId="0" xfId="0" applyFont="1" applyFill="1" applyBorder="1"/>
    <xf numFmtId="2" fontId="44" fillId="0" borderId="0" xfId="0" applyNumberFormat="1" applyFont="1" applyFill="1" applyBorder="1" applyAlignment="1">
      <alignment horizontal="center" vertical="center"/>
    </xf>
    <xf numFmtId="0" fontId="50" fillId="0" borderId="0" xfId="0" applyFont="1" applyFill="1" applyBorder="1"/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center" vertical="center"/>
    </xf>
    <xf numFmtId="0" fontId="44" fillId="0" borderId="0" xfId="0" applyFont="1" applyFill="1" applyBorder="1"/>
    <xf numFmtId="0" fontId="55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49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right" vertical="center"/>
    </xf>
    <xf numFmtId="0" fontId="50" fillId="0" borderId="0" xfId="0" applyFont="1" applyFill="1" applyBorder="1" applyAlignment="1">
      <alignment horizontal="left"/>
    </xf>
    <xf numFmtId="0" fontId="57" fillId="0" borderId="0" xfId="0" applyNumberFormat="1" applyFont="1" applyFill="1" applyBorder="1" applyAlignment="1" applyProtection="1">
      <alignment horizontal="center" vertical="center" wrapText="1"/>
    </xf>
    <xf numFmtId="4" fontId="50" fillId="0" borderId="0" xfId="0" applyNumberFormat="1" applyFont="1" applyFill="1" applyBorder="1" applyAlignment="1">
      <alignment horizontal="center"/>
    </xf>
    <xf numFmtId="0" fontId="49" fillId="0" borderId="0" xfId="0" applyFont="1" applyFill="1" applyBorder="1"/>
    <xf numFmtId="0" fontId="58" fillId="0" borderId="0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 vertical="center" wrapText="1"/>
    </xf>
    <xf numFmtId="0" fontId="44" fillId="0" borderId="0" xfId="0" applyFont="1" applyFill="1" applyBorder="1" applyAlignment="1">
      <alignment wrapText="1"/>
    </xf>
    <xf numFmtId="0" fontId="55" fillId="0" borderId="0" xfId="0" applyFont="1" applyFill="1" applyBorder="1" applyAlignment="1"/>
    <xf numFmtId="0" fontId="44" fillId="0" borderId="0" xfId="0" applyFont="1" applyFill="1" applyBorder="1" applyAlignment="1">
      <alignment horizontal="center" vertical="center" wrapText="1"/>
    </xf>
    <xf numFmtId="0" fontId="44" fillId="0" borderId="0" xfId="0" applyFont="1" applyFill="1" applyBorder="1" applyAlignment="1"/>
    <xf numFmtId="0" fontId="0" fillId="0" borderId="0" xfId="0" applyFill="1" applyBorder="1" applyAlignment="1">
      <alignment horizontal="center" vertical="center"/>
    </xf>
    <xf numFmtId="0" fontId="17" fillId="0" borderId="0" xfId="12" applyFont="1" applyFill="1" applyBorder="1" applyAlignment="1">
      <alignment horizontal="center" vertical="center"/>
    </xf>
    <xf numFmtId="0" fontId="17" fillId="0" borderId="0" xfId="12" applyFont="1" applyFill="1" applyBorder="1" applyAlignment="1">
      <alignment horizontal="left" vertical="center"/>
    </xf>
    <xf numFmtId="0" fontId="9" fillId="0" borderId="0" xfId="12" applyNumberFormat="1" applyFont="1" applyFill="1" applyBorder="1" applyAlignment="1" applyProtection="1">
      <alignment horizontal="center" vertical="center" wrapText="1"/>
    </xf>
    <xf numFmtId="0" fontId="54" fillId="0" borderId="0" xfId="12" applyFont="1" applyFill="1" applyBorder="1" applyAlignment="1">
      <alignment horizontal="center" vertical="center"/>
    </xf>
    <xf numFmtId="0" fontId="53" fillId="0" borderId="0" xfId="12" applyFont="1" applyFill="1" applyBorder="1" applyAlignment="1"/>
    <xf numFmtId="0" fontId="14" fillId="0" borderId="0" xfId="12" applyFont="1" applyFill="1" applyBorder="1" applyAlignment="1">
      <alignment horizontal="left" vertical="center" wrapText="1"/>
    </xf>
    <xf numFmtId="0" fontId="14" fillId="0" borderId="0" xfId="12" applyFont="1" applyFill="1" applyBorder="1" applyAlignment="1">
      <alignment horizontal="center" vertical="center" wrapText="1"/>
    </xf>
    <xf numFmtId="0" fontId="17" fillId="0" borderId="0" xfId="12" applyFont="1" applyFill="1" applyBorder="1" applyAlignment="1">
      <alignment vertical="center"/>
    </xf>
    <xf numFmtId="0" fontId="58" fillId="0" borderId="96" xfId="0" applyFont="1" applyFill="1" applyBorder="1" applyAlignment="1">
      <alignment horizontal="center" vertical="center" wrapText="1"/>
    </xf>
    <xf numFmtId="0" fontId="58" fillId="0" borderId="89" xfId="0" applyFont="1" applyFill="1" applyBorder="1" applyAlignment="1">
      <alignment horizontal="center" vertical="center" wrapText="1"/>
    </xf>
    <xf numFmtId="0" fontId="58" fillId="0" borderId="89" xfId="0" applyFont="1" applyFill="1" applyBorder="1" applyAlignment="1">
      <alignment horizontal="left" vertical="center" wrapText="1"/>
    </xf>
    <xf numFmtId="0" fontId="17" fillId="9" borderId="76" xfId="0" applyNumberFormat="1" applyFont="1" applyFill="1" applyBorder="1" applyAlignment="1" applyProtection="1">
      <alignment horizontal="center" vertical="center" wrapText="1"/>
    </xf>
    <xf numFmtId="44" fontId="17" fillId="9" borderId="76" xfId="1" applyFont="1" applyFill="1" applyBorder="1" applyAlignment="1" applyProtection="1">
      <alignment horizontal="center" vertical="center" wrapText="1"/>
    </xf>
    <xf numFmtId="44" fontId="17" fillId="9" borderId="77" xfId="1" applyFont="1" applyFill="1" applyBorder="1" applyAlignment="1" applyProtection="1">
      <alignment horizontal="center" vertical="center" wrapText="1"/>
    </xf>
    <xf numFmtId="10" fontId="17" fillId="9" borderId="87" xfId="8" applyNumberFormat="1" applyFont="1" applyFill="1" applyBorder="1" applyAlignment="1" applyProtection="1">
      <alignment horizontal="center" vertical="center" wrapText="1"/>
    </xf>
    <xf numFmtId="0" fontId="21" fillId="0" borderId="0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horizontal="center" vertical="center" wrapText="1"/>
    </xf>
    <xf numFmtId="0" fontId="26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44" fontId="4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44" fontId="13" fillId="0" borderId="0" xfId="1" applyFont="1" applyFill="1" applyBorder="1" applyAlignment="1" applyProtection="1">
      <alignment horizontal="center" vertical="center" wrapText="1"/>
    </xf>
    <xf numFmtId="0" fontId="6" fillId="6" borderId="0" xfId="0" applyFont="1" applyFill="1" applyBorder="1" applyAlignment="1">
      <alignment vertical="center" wrapText="1"/>
    </xf>
    <xf numFmtId="0" fontId="17" fillId="9" borderId="89" xfId="0" applyNumberFormat="1" applyFont="1" applyFill="1" applyBorder="1" applyAlignment="1" applyProtection="1">
      <alignment horizontal="left" vertical="center" wrapText="1"/>
    </xf>
    <xf numFmtId="0" fontId="50" fillId="0" borderId="0" xfId="2" applyFont="1" applyAlignment="1" applyProtection="1">
      <alignment vertical="center" wrapText="1"/>
    </xf>
    <xf numFmtId="0" fontId="65" fillId="10" borderId="42" xfId="0" applyFont="1" applyFill="1" applyBorder="1" applyAlignment="1" applyProtection="1">
      <alignment horizontal="center" vertical="center" wrapText="1"/>
    </xf>
    <xf numFmtId="0" fontId="65" fillId="10" borderId="43" xfId="0" applyFont="1" applyFill="1" applyBorder="1" applyAlignment="1" applyProtection="1">
      <alignment vertical="center" wrapText="1"/>
    </xf>
    <xf numFmtId="0" fontId="65" fillId="10" borderId="43" xfId="0" applyFont="1" applyFill="1" applyBorder="1" applyAlignment="1" applyProtection="1">
      <alignment horizontal="center" vertical="center" wrapText="1"/>
    </xf>
    <xf numFmtId="0" fontId="65" fillId="10" borderId="43" xfId="0" applyFont="1" applyFill="1" applyBorder="1" applyAlignment="1" applyProtection="1">
      <alignment horizontal="right" vertical="center" wrapText="1"/>
    </xf>
    <xf numFmtId="0" fontId="49" fillId="0" borderId="0" xfId="2" applyFont="1" applyFill="1" applyAlignment="1" applyProtection="1">
      <alignment vertical="center" wrapText="1"/>
    </xf>
    <xf numFmtId="44" fontId="54" fillId="3" borderId="45" xfId="1" applyFont="1" applyFill="1" applyBorder="1" applyAlignment="1" applyProtection="1">
      <alignment horizontal="center" vertical="center" wrapText="1"/>
    </xf>
    <xf numFmtId="10" fontId="49" fillId="3" borderId="26" xfId="0" applyNumberFormat="1" applyFont="1" applyFill="1" applyBorder="1" applyAlignment="1" applyProtection="1">
      <alignment horizontal="center" vertical="center" wrapText="1"/>
    </xf>
    <xf numFmtId="44" fontId="17" fillId="4" borderId="45" xfId="1" applyFont="1" applyFill="1" applyBorder="1" applyAlignment="1" applyProtection="1">
      <alignment horizontal="center" vertical="center" wrapText="1"/>
    </xf>
    <xf numFmtId="0" fontId="17" fillId="4" borderId="61" xfId="0" applyNumberFormat="1" applyFont="1" applyFill="1" applyBorder="1" applyAlignment="1" applyProtection="1">
      <alignment horizontal="center" vertical="center"/>
      <protection locked="0"/>
    </xf>
    <xf numFmtId="0" fontId="17" fillId="4" borderId="61" xfId="0" applyNumberFormat="1" applyFont="1" applyFill="1" applyBorder="1" applyAlignment="1" applyProtection="1">
      <alignment horizontal="center" vertical="center" wrapText="1"/>
      <protection locked="0"/>
    </xf>
    <xf numFmtId="44" fontId="66" fillId="3" borderId="101" xfId="1" applyFont="1" applyFill="1" applyBorder="1" applyAlignment="1" applyProtection="1">
      <alignment horizontal="center" vertical="center" wrapText="1"/>
    </xf>
    <xf numFmtId="0" fontId="66" fillId="3" borderId="101" xfId="0" applyNumberFormat="1" applyFont="1" applyFill="1" applyBorder="1" applyAlignment="1" applyProtection="1">
      <alignment horizontal="center" vertical="center" wrapText="1"/>
    </xf>
    <xf numFmtId="0" fontId="68" fillId="12" borderId="96" xfId="0" applyFont="1" applyFill="1" applyBorder="1" applyAlignment="1">
      <alignment horizontal="center" vertical="center" wrapText="1"/>
    </xf>
    <xf numFmtId="44" fontId="68" fillId="12" borderId="89" xfId="0" applyNumberFormat="1" applyFont="1" applyFill="1" applyBorder="1" applyAlignment="1">
      <alignment horizontal="center" vertical="center" wrapText="1"/>
    </xf>
    <xf numFmtId="10" fontId="68" fillId="12" borderId="100" xfId="0" applyNumberFormat="1" applyFont="1" applyFill="1" applyBorder="1" applyAlignment="1">
      <alignment horizontal="center" vertical="center" wrapText="1"/>
    </xf>
    <xf numFmtId="0" fontId="58" fillId="6" borderId="96" xfId="0" applyFont="1" applyFill="1" applyBorder="1" applyAlignment="1">
      <alignment horizontal="center" vertical="center" wrapText="1"/>
    </xf>
    <xf numFmtId="0" fontId="58" fillId="6" borderId="89" xfId="0" applyFont="1" applyFill="1" applyBorder="1" applyAlignment="1">
      <alignment horizontal="center" vertical="center" wrapText="1"/>
    </xf>
    <xf numFmtId="0" fontId="17" fillId="9" borderId="89" xfId="0" applyNumberFormat="1" applyFont="1" applyFill="1" applyBorder="1" applyAlignment="1" applyProtection="1">
      <alignment horizontal="center" vertical="center" wrapText="1"/>
    </xf>
    <xf numFmtId="44" fontId="17" fillId="9" borderId="89" xfId="1" applyFont="1" applyFill="1" applyBorder="1" applyAlignment="1" applyProtection="1">
      <alignment horizontal="center" vertical="center" wrapText="1"/>
    </xf>
    <xf numFmtId="0" fontId="17" fillId="9" borderId="89" xfId="0" applyNumberFormat="1" applyFont="1" applyFill="1" applyBorder="1" applyAlignment="1" applyProtection="1">
      <alignment horizontal="left" vertical="center"/>
    </xf>
    <xf numFmtId="0" fontId="68" fillId="0" borderId="96" xfId="0" applyFont="1" applyFill="1" applyBorder="1" applyAlignment="1">
      <alignment horizontal="center" vertical="center" wrapText="1"/>
    </xf>
    <xf numFmtId="44" fontId="17" fillId="6" borderId="77" xfId="1" applyFont="1" applyFill="1" applyBorder="1" applyAlignment="1" applyProtection="1">
      <alignment horizontal="center" vertical="center" wrapText="1"/>
    </xf>
    <xf numFmtId="10" fontId="17" fillId="6" borderId="87" xfId="8" applyNumberFormat="1" applyFont="1" applyFill="1" applyBorder="1" applyAlignment="1" applyProtection="1">
      <alignment horizontal="center" vertical="center" wrapText="1"/>
    </xf>
    <xf numFmtId="44" fontId="68" fillId="6" borderId="89" xfId="0" applyNumberFormat="1" applyFont="1" applyFill="1" applyBorder="1" applyAlignment="1">
      <alignment horizontal="center" vertical="center" wrapText="1"/>
    </xf>
    <xf numFmtId="10" fontId="68" fillId="6" borderId="100" xfId="0" applyNumberFormat="1" applyFont="1" applyFill="1" applyBorder="1" applyAlignment="1">
      <alignment horizontal="center" vertical="center" wrapText="1"/>
    </xf>
    <xf numFmtId="0" fontId="17" fillId="0" borderId="0" xfId="0" applyFont="1" applyAlignment="1" applyProtection="1">
      <alignment horizontal="center" vertical="center" wrapText="1"/>
    </xf>
    <xf numFmtId="44" fontId="54" fillId="16" borderId="2" xfId="1" applyFont="1" applyFill="1" applyBorder="1" applyAlignment="1" applyProtection="1">
      <alignment horizontal="center" vertical="center" wrapText="1"/>
    </xf>
    <xf numFmtId="10" fontId="54" fillId="16" borderId="3" xfId="8" applyNumberFormat="1" applyFont="1" applyFill="1" applyBorder="1" applyAlignment="1" applyProtection="1">
      <alignment horizontal="center" vertical="center" wrapText="1"/>
    </xf>
    <xf numFmtId="44" fontId="54" fillId="16" borderId="89" xfId="1" applyFont="1" applyFill="1" applyBorder="1" applyAlignment="1" applyProtection="1">
      <alignment horizontal="center" vertical="center" wrapText="1"/>
    </xf>
    <xf numFmtId="10" fontId="54" fillId="16" borderId="88" xfId="8" applyNumberFormat="1" applyFont="1" applyFill="1" applyBorder="1" applyAlignment="1" applyProtection="1">
      <alignment horizontal="center" vertical="center" wrapText="1"/>
    </xf>
    <xf numFmtId="44" fontId="54" fillId="16" borderId="99" xfId="8" applyNumberFormat="1" applyFont="1" applyFill="1" applyBorder="1" applyAlignment="1" applyProtection="1">
      <alignment horizontal="center" vertical="center" wrapText="1"/>
    </xf>
    <xf numFmtId="10" fontId="54" fillId="16" borderId="99" xfId="8" applyNumberFormat="1" applyFont="1" applyFill="1" applyBorder="1" applyAlignment="1" applyProtection="1">
      <alignment horizontal="center" vertical="center" wrapText="1"/>
    </xf>
    <xf numFmtId="0" fontId="68" fillId="12" borderId="90" xfId="0" applyFont="1" applyFill="1" applyBorder="1" applyAlignment="1">
      <alignment vertical="center" wrapText="1"/>
    </xf>
    <xf numFmtId="0" fontId="68" fillId="12" borderId="91" xfId="0" applyFont="1" applyFill="1" applyBorder="1" applyAlignment="1">
      <alignment vertical="center" wrapText="1"/>
    </xf>
    <xf numFmtId="0" fontId="68" fillId="12" borderId="57" xfId="0" applyFont="1" applyFill="1" applyBorder="1" applyAlignment="1">
      <alignment vertical="center" wrapText="1"/>
    </xf>
    <xf numFmtId="0" fontId="54" fillId="16" borderId="8" xfId="0" applyNumberFormat="1" applyFont="1" applyFill="1" applyBorder="1" applyAlignment="1" applyProtection="1">
      <alignment horizontal="center" vertical="center" wrapText="1"/>
    </xf>
    <xf numFmtId="0" fontId="54" fillId="16" borderId="9" xfId="0" applyNumberFormat="1" applyFont="1" applyFill="1" applyBorder="1" applyAlignment="1" applyProtection="1">
      <alignment horizontal="center" vertical="center" wrapText="1"/>
    </xf>
    <xf numFmtId="0" fontId="54" fillId="16" borderId="97" xfId="0" applyNumberFormat="1" applyFont="1" applyFill="1" applyBorder="1" applyAlignment="1" applyProtection="1">
      <alignment horizontal="center" vertical="center" wrapText="1"/>
    </xf>
    <xf numFmtId="0" fontId="54" fillId="16" borderId="42" xfId="0" applyNumberFormat="1" applyFont="1" applyFill="1" applyBorder="1" applyAlignment="1" applyProtection="1">
      <alignment horizontal="center" vertical="center" wrapText="1"/>
    </xf>
    <xf numFmtId="0" fontId="54" fillId="16" borderId="91" xfId="0" applyNumberFormat="1" applyFont="1" applyFill="1" applyBorder="1" applyAlignment="1" applyProtection="1">
      <alignment horizontal="center" vertical="center" wrapText="1"/>
    </xf>
    <xf numFmtId="0" fontId="54" fillId="16" borderId="57" xfId="0" applyNumberFormat="1" applyFont="1" applyFill="1" applyBorder="1" applyAlignment="1" applyProtection="1">
      <alignment horizontal="center" vertical="center" wrapText="1"/>
    </xf>
    <xf numFmtId="0" fontId="54" fillId="16" borderId="98" xfId="0" applyNumberFormat="1" applyFont="1" applyFill="1" applyBorder="1" applyAlignment="1" applyProtection="1">
      <alignment horizontal="center" vertical="center" wrapText="1"/>
    </xf>
    <xf numFmtId="0" fontId="54" fillId="16" borderId="85" xfId="0" applyNumberFormat="1" applyFont="1" applyFill="1" applyBorder="1" applyAlignment="1" applyProtection="1">
      <alignment horizontal="center" vertical="center" wrapText="1"/>
    </xf>
    <xf numFmtId="0" fontId="54" fillId="16" borderId="86" xfId="0" applyNumberFormat="1" applyFont="1" applyFill="1" applyBorder="1" applyAlignment="1" applyProtection="1">
      <alignment horizontal="center" vertical="center" wrapText="1"/>
    </xf>
    <xf numFmtId="0" fontId="66" fillId="3" borderId="49" xfId="0" applyNumberFormat="1" applyFont="1" applyFill="1" applyBorder="1" applyAlignment="1" applyProtection="1">
      <alignment horizontal="center" vertical="center" wrapText="1"/>
    </xf>
    <xf numFmtId="0" fontId="66" fillId="3" borderId="101" xfId="0" applyNumberFormat="1" applyFont="1" applyFill="1" applyBorder="1" applyAlignment="1" applyProtection="1">
      <alignment horizontal="center" vertical="center" wrapText="1"/>
      <protection locked="0"/>
    </xf>
    <xf numFmtId="0" fontId="68" fillId="12" borderId="90" xfId="0" applyFont="1" applyFill="1" applyBorder="1" applyAlignment="1">
      <alignment horizontal="left" vertical="center" wrapText="1"/>
    </xf>
    <xf numFmtId="0" fontId="68" fillId="12" borderId="91" xfId="0" applyFont="1" applyFill="1" applyBorder="1" applyAlignment="1">
      <alignment horizontal="left" vertical="center" wrapText="1"/>
    </xf>
    <xf numFmtId="0" fontId="68" fillId="12" borderId="57" xfId="0" applyFont="1" applyFill="1" applyBorder="1" applyAlignment="1">
      <alignment horizontal="left" vertical="center" wrapText="1"/>
    </xf>
    <xf numFmtId="0" fontId="66" fillId="3" borderId="51" xfId="0" applyNumberFormat="1" applyFont="1" applyFill="1" applyBorder="1" applyAlignment="1" applyProtection="1">
      <alignment horizontal="center" vertical="center" wrapText="1"/>
    </xf>
    <xf numFmtId="0" fontId="66" fillId="3" borderId="63" xfId="0" applyNumberFormat="1" applyFont="1" applyFill="1" applyBorder="1" applyAlignment="1" applyProtection="1">
      <alignment horizontal="center" vertical="center" wrapText="1"/>
      <protection locked="0"/>
    </xf>
    <xf numFmtId="0" fontId="66" fillId="3" borderId="41" xfId="0" applyNumberFormat="1" applyFont="1" applyFill="1" applyBorder="1" applyAlignment="1" applyProtection="1">
      <alignment horizontal="center" vertical="center" wrapText="1"/>
    </xf>
    <xf numFmtId="0" fontId="66" fillId="3" borderId="41" xfId="0" applyNumberFormat="1" applyFont="1" applyFill="1" applyBorder="1" applyAlignment="1" applyProtection="1">
      <alignment horizontal="center" vertical="center" wrapText="1"/>
      <protection locked="0"/>
    </xf>
    <xf numFmtId="0" fontId="66" fillId="3" borderId="50" xfId="0" applyNumberFormat="1" applyFont="1" applyFill="1" applyBorder="1" applyAlignment="1" applyProtection="1">
      <alignment horizontal="center" vertical="center" wrapText="1"/>
    </xf>
    <xf numFmtId="0" fontId="66" fillId="3" borderId="50" xfId="0" applyNumberFormat="1" applyFont="1" applyFill="1" applyBorder="1" applyAlignment="1" applyProtection="1">
      <alignment horizontal="center" vertical="center" wrapText="1"/>
      <protection locked="0"/>
    </xf>
    <xf numFmtId="0" fontId="66" fillId="3" borderId="48" xfId="0" applyNumberFormat="1" applyFont="1" applyFill="1" applyBorder="1" applyAlignment="1" applyProtection="1">
      <alignment horizontal="center" vertical="center" wrapText="1"/>
    </xf>
    <xf numFmtId="0" fontId="66" fillId="3" borderId="48" xfId="0" applyNumberFormat="1" applyFont="1" applyFill="1" applyBorder="1" applyAlignment="1" applyProtection="1">
      <alignment horizontal="center" vertical="center" wrapText="1"/>
      <protection locked="0"/>
    </xf>
    <xf numFmtId="0" fontId="67" fillId="3" borderId="49" xfId="0" applyNumberFormat="1" applyFont="1" applyFill="1" applyBorder="1" applyAlignment="1" applyProtection="1">
      <alignment horizontal="center" vertical="center" wrapText="1"/>
    </xf>
    <xf numFmtId="0" fontId="64" fillId="0" borderId="1" xfId="2" applyFont="1" applyBorder="1" applyAlignment="1" applyProtection="1">
      <alignment horizontal="center" vertical="center" wrapText="1"/>
    </xf>
    <xf numFmtId="0" fontId="64" fillId="0" borderId="2" xfId="2" applyFont="1" applyBorder="1" applyAlignment="1" applyProtection="1">
      <alignment horizontal="center" vertical="center" wrapText="1"/>
    </xf>
    <xf numFmtId="0" fontId="64" fillId="0" borderId="3" xfId="2" applyFont="1" applyBorder="1" applyAlignment="1" applyProtection="1">
      <alignment horizontal="center" vertical="center" wrapText="1"/>
    </xf>
    <xf numFmtId="0" fontId="55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5" fillId="0" borderId="6" xfId="0" applyNumberFormat="1" applyFont="1" applyFill="1" applyBorder="1" applyAlignment="1" applyProtection="1">
      <alignment horizontal="center" vertical="center" wrapText="1"/>
      <protection locked="0"/>
    </xf>
    <xf numFmtId="10" fontId="49" fillId="3" borderId="47" xfId="0" applyNumberFormat="1" applyFont="1" applyFill="1" applyBorder="1" applyAlignment="1" applyProtection="1">
      <alignment horizontal="center" vertical="center" wrapText="1"/>
      <protection locked="0"/>
    </xf>
    <xf numFmtId="0" fontId="49" fillId="3" borderId="47" xfId="0" applyNumberFormat="1" applyFont="1" applyFill="1" applyBorder="1" applyAlignment="1" applyProtection="1">
      <alignment horizontal="center" vertical="center" wrapText="1"/>
      <protection locked="0"/>
    </xf>
    <xf numFmtId="0" fontId="17" fillId="4" borderId="45" xfId="0" applyNumberFormat="1" applyFont="1" applyFill="1" applyBorder="1" applyAlignment="1" applyProtection="1">
      <alignment horizontal="center" vertical="center" wrapText="1"/>
      <protection locked="0"/>
    </xf>
    <xf numFmtId="0" fontId="65" fillId="2" borderId="42" xfId="0" applyFont="1" applyFill="1" applyBorder="1" applyAlignment="1" applyProtection="1">
      <alignment horizontal="center" vertical="center" wrapText="1"/>
      <protection locked="0"/>
    </xf>
    <xf numFmtId="0" fontId="65" fillId="2" borderId="43" xfId="0" applyFont="1" applyFill="1" applyBorder="1" applyAlignment="1" applyProtection="1">
      <alignment horizontal="center" vertical="center" wrapText="1"/>
      <protection locked="0"/>
    </xf>
    <xf numFmtId="0" fontId="65" fillId="2" borderId="44" xfId="0" applyFont="1" applyFill="1" applyBorder="1" applyAlignment="1" applyProtection="1">
      <alignment horizontal="center" vertical="center" wrapText="1"/>
      <protection locked="0"/>
    </xf>
    <xf numFmtId="14" fontId="64" fillId="10" borderId="43" xfId="0" quotePrefix="1" applyNumberFormat="1" applyFont="1" applyFill="1" applyBorder="1" applyAlignment="1" applyProtection="1">
      <alignment horizontal="center" vertical="center" wrapText="1"/>
    </xf>
    <xf numFmtId="14" fontId="64" fillId="10" borderId="44" xfId="0" quotePrefix="1" applyNumberFormat="1" applyFont="1" applyFill="1" applyBorder="1" applyAlignment="1" applyProtection="1">
      <alignment horizontal="center" vertical="center" wrapText="1"/>
    </xf>
    <xf numFmtId="0" fontId="54" fillId="3" borderId="46" xfId="0" applyNumberFormat="1" applyFont="1" applyFill="1" applyBorder="1" applyAlignment="1" applyProtection="1">
      <alignment horizontal="center" vertical="center" wrapText="1"/>
    </xf>
    <xf numFmtId="0" fontId="54" fillId="3" borderId="57" xfId="0" applyNumberFormat="1" applyFont="1" applyFill="1" applyBorder="1" applyAlignment="1" applyProtection="1">
      <alignment horizontal="center" vertical="center" wrapText="1"/>
    </xf>
    <xf numFmtId="0" fontId="49" fillId="3" borderId="59" xfId="0" applyNumberFormat="1" applyFont="1" applyFill="1" applyBorder="1" applyAlignment="1" applyProtection="1">
      <alignment horizontal="center" vertical="center" wrapText="1"/>
      <protection locked="0"/>
    </xf>
    <xf numFmtId="0" fontId="49" fillId="3" borderId="60" xfId="0" applyNumberFormat="1" applyFont="1" applyFill="1" applyBorder="1" applyAlignment="1" applyProtection="1">
      <alignment horizontal="center" vertical="center" wrapText="1"/>
      <protection locked="0"/>
    </xf>
    <xf numFmtId="0" fontId="68" fillId="0" borderId="90" xfId="0" applyFont="1" applyFill="1" applyBorder="1" applyAlignment="1">
      <alignment horizontal="left" vertical="center" wrapText="1"/>
    </xf>
    <xf numFmtId="0" fontId="68" fillId="0" borderId="91" xfId="0" applyFont="1" applyFill="1" applyBorder="1" applyAlignment="1">
      <alignment horizontal="left" vertical="center" wrapText="1"/>
    </xf>
    <xf numFmtId="0" fontId="68" fillId="0" borderId="57" xfId="0" applyFont="1" applyFill="1" applyBorder="1" applyAlignment="1">
      <alignment horizontal="left" vertical="center" wrapText="1"/>
    </xf>
    <xf numFmtId="0" fontId="26" fillId="7" borderId="71" xfId="0" applyFont="1" applyFill="1" applyBorder="1" applyAlignment="1">
      <alignment horizontal="right" vertical="center" wrapText="1"/>
    </xf>
    <xf numFmtId="0" fontId="26" fillId="7" borderId="85" xfId="0" applyFont="1" applyFill="1" applyBorder="1" applyAlignment="1">
      <alignment horizontal="right" vertical="center" wrapText="1"/>
    </xf>
    <xf numFmtId="0" fontId="26" fillId="7" borderId="86" xfId="0" applyFont="1" applyFill="1" applyBorder="1" applyAlignment="1">
      <alignment horizontal="right" vertical="center" wrapText="1"/>
    </xf>
    <xf numFmtId="0" fontId="26" fillId="8" borderId="19" xfId="0" applyFont="1" applyFill="1" applyBorder="1" applyAlignment="1">
      <alignment horizontal="left" vertical="center" wrapText="1"/>
    </xf>
    <xf numFmtId="0" fontId="26" fillId="8" borderId="20" xfId="0" applyFont="1" applyFill="1" applyBorder="1" applyAlignment="1">
      <alignment horizontal="left" vertical="center" wrapText="1"/>
    </xf>
    <xf numFmtId="0" fontId="26" fillId="8" borderId="21" xfId="0" applyFont="1" applyFill="1" applyBorder="1" applyAlignment="1">
      <alignment horizontal="left" vertical="center" wrapText="1"/>
    </xf>
    <xf numFmtId="0" fontId="26" fillId="7" borderId="17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14" fontId="6" fillId="7" borderId="12" xfId="2" applyNumberFormat="1" applyFont="1" applyFill="1" applyBorder="1" applyAlignment="1">
      <alignment horizontal="center" vertical="center" wrapText="1"/>
    </xf>
    <xf numFmtId="0" fontId="6" fillId="7" borderId="13" xfId="2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3" borderId="14" xfId="0" applyNumberFormat="1" applyFont="1" applyFill="1" applyBorder="1" applyAlignment="1" applyProtection="1">
      <alignment horizontal="center" vertical="center" wrapText="1"/>
    </xf>
    <xf numFmtId="0" fontId="9" fillId="3" borderId="15" xfId="0" applyNumberFormat="1" applyFont="1" applyFill="1" applyBorder="1" applyAlignment="1" applyProtection="1">
      <alignment horizontal="center" vertical="center" wrapText="1"/>
    </xf>
    <xf numFmtId="10" fontId="11" fillId="3" borderId="13" xfId="0" applyNumberFormat="1" applyFont="1" applyFill="1" applyBorder="1" applyAlignment="1" applyProtection="1">
      <alignment horizontal="center" vertical="center" wrapText="1"/>
    </xf>
    <xf numFmtId="0" fontId="11" fillId="3" borderId="13" xfId="0" applyNumberFormat="1" applyFont="1" applyFill="1" applyBorder="1" applyAlignment="1" applyProtection="1">
      <alignment horizontal="center" vertical="center" wrapText="1"/>
    </xf>
    <xf numFmtId="0" fontId="14" fillId="4" borderId="4" xfId="0" applyNumberFormat="1" applyFont="1" applyFill="1" applyBorder="1" applyAlignment="1" applyProtection="1">
      <alignment horizontal="center" vertical="center" wrapText="1"/>
    </xf>
    <xf numFmtId="0" fontId="13" fillId="4" borderId="4" xfId="0" applyNumberFormat="1" applyFont="1" applyFill="1" applyBorder="1" applyAlignment="1" applyProtection="1">
      <alignment horizontal="center" vertical="center" wrapText="1"/>
    </xf>
    <xf numFmtId="0" fontId="11" fillId="3" borderId="64" xfId="0" applyNumberFormat="1" applyFont="1" applyFill="1" applyBorder="1" applyAlignment="1" applyProtection="1">
      <alignment horizontal="center" vertical="center" wrapText="1"/>
    </xf>
    <xf numFmtId="0" fontId="11" fillId="3" borderId="34" xfId="0" applyNumberFormat="1" applyFont="1" applyFill="1" applyBorder="1" applyAlignment="1" applyProtection="1">
      <alignment horizontal="center" vertical="center" wrapText="1"/>
    </xf>
    <xf numFmtId="0" fontId="30" fillId="6" borderId="89" xfId="6" applyNumberFormat="1" applyFont="1" applyFill="1" applyBorder="1" applyAlignment="1">
      <alignment horizontal="center" vertical="center" wrapText="1"/>
    </xf>
    <xf numFmtId="0" fontId="30" fillId="6" borderId="90" xfId="6" applyNumberFormat="1" applyFont="1" applyFill="1" applyBorder="1" applyAlignment="1">
      <alignment horizontal="center" vertical="center" wrapText="1"/>
    </xf>
    <xf numFmtId="0" fontId="30" fillId="6" borderId="88" xfId="6" applyNumberFormat="1" applyFont="1" applyFill="1" applyBorder="1" applyAlignment="1">
      <alignment horizontal="center" vertical="center" wrapText="1"/>
    </xf>
    <xf numFmtId="0" fontId="30" fillId="6" borderId="72" xfId="6" applyNumberFormat="1" applyFont="1" applyFill="1" applyBorder="1" applyAlignment="1">
      <alignment horizontal="center" vertical="center" wrapText="1"/>
    </xf>
    <xf numFmtId="0" fontId="26" fillId="6" borderId="17" xfId="0" applyFont="1" applyFill="1" applyBorder="1" applyAlignment="1">
      <alignment horizontal="center" vertical="center" wrapText="1"/>
    </xf>
    <xf numFmtId="0" fontId="26" fillId="6" borderId="34" xfId="0" applyFont="1" applyFill="1" applyBorder="1" applyAlignment="1">
      <alignment horizontal="center" vertical="center" wrapText="1"/>
    </xf>
    <xf numFmtId="0" fontId="27" fillId="6" borderId="72" xfId="0" applyFont="1" applyFill="1" applyBorder="1" applyAlignment="1">
      <alignment horizontal="left" vertical="center" wrapText="1"/>
    </xf>
    <xf numFmtId="44" fontId="27" fillId="6" borderId="73" xfId="1" applyNumberFormat="1" applyFont="1" applyFill="1" applyBorder="1" applyAlignment="1">
      <alignment horizontal="center" vertical="center" wrapText="1"/>
    </xf>
    <xf numFmtId="0" fontId="26" fillId="9" borderId="79" xfId="7" applyFont="1" applyFill="1" applyBorder="1" applyAlignment="1">
      <alignment horizontal="center" vertical="center"/>
    </xf>
    <xf numFmtId="0" fontId="26" fillId="9" borderId="89" xfId="7" applyFont="1" applyFill="1" applyBorder="1" applyAlignment="1">
      <alignment horizontal="center" vertical="center"/>
    </xf>
    <xf numFmtId="0" fontId="26" fillId="6" borderId="92" xfId="0" applyFont="1" applyFill="1" applyBorder="1" applyAlignment="1">
      <alignment horizontal="center" vertical="center" wrapText="1"/>
    </xf>
    <xf numFmtId="0" fontId="27" fillId="6" borderId="89" xfId="0" applyFont="1" applyFill="1" applyBorder="1" applyAlignment="1">
      <alignment horizontal="left" vertical="center" wrapText="1"/>
    </xf>
    <xf numFmtId="44" fontId="27" fillId="6" borderId="90" xfId="1" applyNumberFormat="1" applyFont="1" applyFill="1" applyBorder="1" applyAlignment="1">
      <alignment horizontal="center" vertical="center" wrapText="1"/>
    </xf>
    <xf numFmtId="44" fontId="27" fillId="9" borderId="89" xfId="5" applyFont="1" applyFill="1" applyBorder="1" applyAlignment="1">
      <alignment horizontal="center" vertical="center"/>
    </xf>
    <xf numFmtId="44" fontId="27" fillId="9" borderId="79" xfId="5" applyFont="1" applyFill="1" applyBorder="1" applyAlignment="1">
      <alignment horizontal="center" vertical="center"/>
    </xf>
    <xf numFmtId="0" fontId="26" fillId="7" borderId="16" xfId="0" applyFont="1" applyFill="1" applyBorder="1" applyAlignment="1">
      <alignment horizontal="center" vertical="center" wrapText="1"/>
    </xf>
    <xf numFmtId="0" fontId="26" fillId="7" borderId="33" xfId="0" applyFont="1" applyFill="1" applyBorder="1" applyAlignment="1">
      <alignment horizontal="center" vertical="center" wrapText="1"/>
    </xf>
    <xf numFmtId="0" fontId="26" fillId="7" borderId="34" xfId="0" applyFont="1" applyFill="1" applyBorder="1" applyAlignment="1">
      <alignment horizontal="center" vertical="center" wrapText="1"/>
    </xf>
    <xf numFmtId="0" fontId="28" fillId="7" borderId="72" xfId="0" applyFont="1" applyFill="1" applyBorder="1" applyAlignment="1">
      <alignment horizontal="center" vertical="center" wrapText="1"/>
    </xf>
    <xf numFmtId="0" fontId="28" fillId="7" borderId="90" xfId="0" applyFont="1" applyFill="1" applyBorder="1" applyAlignment="1">
      <alignment horizontal="center" vertical="center" wrapText="1"/>
    </xf>
    <xf numFmtId="0" fontId="28" fillId="7" borderId="89" xfId="0" applyFont="1" applyFill="1" applyBorder="1" applyAlignment="1">
      <alignment horizontal="center" vertical="center" wrapText="1"/>
    </xf>
    <xf numFmtId="0" fontId="28" fillId="7" borderId="88" xfId="0" applyFont="1" applyFill="1" applyBorder="1" applyAlignment="1">
      <alignment horizontal="center" vertical="center" wrapText="1"/>
    </xf>
    <xf numFmtId="0" fontId="26" fillId="6" borderId="72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14" fontId="6" fillId="7" borderId="28" xfId="2" applyNumberFormat="1" applyFont="1" applyFill="1" applyBorder="1" applyAlignment="1">
      <alignment horizontal="center" vertical="center" wrapText="1"/>
    </xf>
    <xf numFmtId="0" fontId="6" fillId="7" borderId="29" xfId="2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5" fillId="7" borderId="92" xfId="0" applyFont="1" applyFill="1" applyBorder="1" applyAlignment="1">
      <alignment horizontal="center" vertical="center" wrapText="1"/>
    </xf>
    <xf numFmtId="0" fontId="5" fillId="7" borderId="95" xfId="0" applyFont="1" applyFill="1" applyBorder="1" applyAlignment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9" fillId="3" borderId="30" xfId="0" applyNumberFormat="1" applyFont="1" applyFill="1" applyBorder="1" applyAlignment="1" applyProtection="1">
      <alignment horizontal="center" vertical="center" wrapText="1"/>
    </xf>
    <xf numFmtId="0" fontId="9" fillId="3" borderId="91" xfId="0" applyNumberFormat="1" applyFont="1" applyFill="1" applyBorder="1" applyAlignment="1" applyProtection="1">
      <alignment horizontal="center" vertical="center" wrapText="1"/>
    </xf>
    <xf numFmtId="10" fontId="11" fillId="3" borderId="89" xfId="0" applyNumberFormat="1" applyFont="1" applyFill="1" applyBorder="1" applyAlignment="1" applyProtection="1">
      <alignment horizontal="center" vertical="center" wrapText="1"/>
    </xf>
    <xf numFmtId="0" fontId="11" fillId="3" borderId="89" xfId="0" applyNumberFormat="1" applyFont="1" applyFill="1" applyBorder="1" applyAlignment="1" applyProtection="1">
      <alignment horizontal="center" vertical="center" wrapText="1"/>
    </xf>
    <xf numFmtId="10" fontId="11" fillId="3" borderId="88" xfId="0" applyNumberFormat="1" applyFont="1" applyFill="1" applyBorder="1" applyAlignment="1" applyProtection="1">
      <alignment horizontal="center" vertical="center" wrapText="1"/>
    </xf>
    <xf numFmtId="0" fontId="11" fillId="3" borderId="88" xfId="0" applyNumberFormat="1" applyFont="1" applyFill="1" applyBorder="1" applyAlignment="1" applyProtection="1">
      <alignment horizontal="center" vertical="center" wrapText="1"/>
    </xf>
    <xf numFmtId="0" fontId="46" fillId="4" borderId="28" xfId="0" applyNumberFormat="1" applyFont="1" applyFill="1" applyBorder="1" applyAlignment="1" applyProtection="1">
      <alignment horizontal="center" vertical="center" wrapText="1"/>
    </xf>
    <xf numFmtId="0" fontId="47" fillId="4" borderId="90" xfId="0" applyNumberFormat="1" applyFont="1" applyFill="1" applyBorder="1" applyAlignment="1" applyProtection="1">
      <alignment horizontal="center" vertical="center" wrapText="1"/>
    </xf>
    <xf numFmtId="0" fontId="15" fillId="11" borderId="84" xfId="0" applyNumberFormat="1" applyFont="1" applyFill="1" applyBorder="1" applyAlignment="1" applyProtection="1">
      <alignment horizontal="center" vertical="center" wrapText="1"/>
    </xf>
    <xf numFmtId="0" fontId="15" fillId="11" borderId="77" xfId="0" applyNumberFormat="1" applyFont="1" applyFill="1" applyBorder="1" applyAlignment="1" applyProtection="1">
      <alignment horizontal="center" vertical="center" wrapText="1"/>
    </xf>
    <xf numFmtId="0" fontId="15" fillId="11" borderId="89" xfId="0" applyNumberFormat="1" applyFont="1" applyFill="1" applyBorder="1" applyAlignment="1" applyProtection="1">
      <alignment horizontal="center" vertical="center" wrapText="1"/>
    </xf>
    <xf numFmtId="0" fontId="15" fillId="11" borderId="88" xfId="0" applyNumberFormat="1" applyFont="1" applyFill="1" applyBorder="1" applyAlignment="1" applyProtection="1">
      <alignment horizontal="center" vertical="center" wrapText="1"/>
    </xf>
    <xf numFmtId="0" fontId="23" fillId="0" borderId="8" xfId="2" applyFont="1" applyBorder="1" applyAlignment="1">
      <alignment horizontal="center" vertical="center" wrapText="1"/>
    </xf>
    <xf numFmtId="0" fontId="23" fillId="0" borderId="9" xfId="2" applyFont="1" applyBorder="1" applyAlignment="1">
      <alignment horizontal="center" vertical="center" wrapText="1"/>
    </xf>
    <xf numFmtId="0" fontId="23" fillId="0" borderId="32" xfId="2" applyFont="1" applyBorder="1" applyAlignment="1">
      <alignment horizontal="center" vertical="center" wrapText="1"/>
    </xf>
    <xf numFmtId="0" fontId="24" fillId="2" borderId="38" xfId="0" applyFont="1" applyFill="1" applyBorder="1" applyAlignment="1">
      <alignment horizontal="center" vertical="center" wrapText="1"/>
    </xf>
    <xf numFmtId="0" fontId="24" fillId="2" borderId="37" xfId="0" applyFont="1" applyFill="1" applyBorder="1" applyAlignment="1">
      <alignment horizontal="center" vertical="center" wrapText="1"/>
    </xf>
    <xf numFmtId="14" fontId="20" fillId="7" borderId="37" xfId="2" applyNumberFormat="1" applyFont="1" applyFill="1" applyBorder="1" applyAlignment="1">
      <alignment horizontal="center" vertical="center" wrapText="1"/>
    </xf>
    <xf numFmtId="0" fontId="20" fillId="7" borderId="37" xfId="2" applyFont="1" applyFill="1" applyBorder="1" applyAlignment="1">
      <alignment horizontal="center" vertical="center" wrapText="1"/>
    </xf>
    <xf numFmtId="0" fontId="20" fillId="7" borderId="36" xfId="2" applyFont="1" applyFill="1" applyBorder="1" applyAlignment="1">
      <alignment horizontal="center" vertical="center" wrapText="1"/>
    </xf>
    <xf numFmtId="0" fontId="24" fillId="7" borderId="38" xfId="0" applyFont="1" applyFill="1" applyBorder="1" applyAlignment="1">
      <alignment horizontal="center" vertical="center" wrapText="1"/>
    </xf>
    <xf numFmtId="0" fontId="24" fillId="7" borderId="37" xfId="0" applyFont="1" applyFill="1" applyBorder="1" applyAlignment="1">
      <alignment horizontal="center" vertical="center" wrapText="1"/>
    </xf>
    <xf numFmtId="0" fontId="24" fillId="7" borderId="36" xfId="0" applyFont="1" applyFill="1" applyBorder="1" applyAlignment="1">
      <alignment horizontal="center" vertical="center" wrapText="1"/>
    </xf>
    <xf numFmtId="0" fontId="32" fillId="0" borderId="33" xfId="0" applyNumberFormat="1" applyFont="1" applyFill="1" applyBorder="1" applyAlignment="1" applyProtection="1">
      <alignment horizontal="center" vertical="center" wrapText="1"/>
    </xf>
    <xf numFmtId="0" fontId="32" fillId="0" borderId="34" xfId="0" applyNumberFormat="1" applyFont="1" applyFill="1" applyBorder="1" applyAlignment="1" applyProtection="1">
      <alignment horizontal="center" vertical="center" wrapText="1"/>
    </xf>
    <xf numFmtId="0" fontId="32" fillId="0" borderId="38" xfId="0" applyNumberFormat="1" applyFont="1" applyFill="1" applyBorder="1" applyAlignment="1" applyProtection="1">
      <alignment horizontal="center" vertical="center" wrapText="1"/>
    </xf>
    <xf numFmtId="0" fontId="32" fillId="0" borderId="37" xfId="0" applyNumberFormat="1" applyFont="1" applyFill="1" applyBorder="1" applyAlignment="1" applyProtection="1">
      <alignment horizontal="center" vertical="center" wrapText="1"/>
    </xf>
    <xf numFmtId="0" fontId="33" fillId="11" borderId="34" xfId="0" applyNumberFormat="1" applyFont="1" applyFill="1" applyBorder="1" applyAlignment="1" applyProtection="1">
      <alignment horizontal="center" vertical="center" wrapText="1"/>
    </xf>
    <xf numFmtId="0" fontId="33" fillId="11" borderId="37" xfId="0" applyNumberFormat="1" applyFont="1" applyFill="1" applyBorder="1" applyAlignment="1" applyProtection="1">
      <alignment horizontal="center" vertical="center" wrapText="1"/>
    </xf>
    <xf numFmtId="10" fontId="34" fillId="11" borderId="34" xfId="0" applyNumberFormat="1" applyFont="1" applyFill="1" applyBorder="1" applyAlignment="1" applyProtection="1">
      <alignment horizontal="center" vertical="center" wrapText="1"/>
    </xf>
    <xf numFmtId="10" fontId="34" fillId="11" borderId="37" xfId="0" applyNumberFormat="1" applyFont="1" applyFill="1" applyBorder="1" applyAlignment="1" applyProtection="1">
      <alignment horizontal="center" vertical="center" wrapText="1"/>
    </xf>
    <xf numFmtId="10" fontId="34" fillId="11" borderId="17" xfId="0" applyNumberFormat="1" applyFont="1" applyFill="1" applyBorder="1" applyAlignment="1" applyProtection="1">
      <alignment horizontal="center" vertical="center" wrapText="1"/>
    </xf>
    <xf numFmtId="0" fontId="41" fillId="4" borderId="37" xfId="0" applyNumberFormat="1" applyFont="1" applyFill="1" applyBorder="1" applyAlignment="1" applyProtection="1">
      <alignment horizontal="center" vertical="center" wrapText="1"/>
    </xf>
    <xf numFmtId="0" fontId="63" fillId="4" borderId="37" xfId="0" applyNumberFormat="1" applyFont="1" applyFill="1" applyBorder="1" applyAlignment="1" applyProtection="1">
      <alignment horizontal="center" vertical="center" wrapText="1"/>
    </xf>
    <xf numFmtId="0" fontId="11" fillId="10" borderId="72" xfId="0" applyNumberFormat="1" applyFont="1" applyFill="1" applyBorder="1" applyAlignment="1" applyProtection="1">
      <alignment horizontal="center" vertical="center" wrapText="1"/>
    </xf>
    <xf numFmtId="0" fontId="9" fillId="11" borderId="68" xfId="0" applyNumberFormat="1" applyFont="1" applyFill="1" applyBorder="1" applyAlignment="1" applyProtection="1">
      <alignment horizontal="center" vertical="center" wrapText="1"/>
    </xf>
    <xf numFmtId="0" fontId="9" fillId="11" borderId="68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Border="1" applyAlignment="1">
      <alignment horizontal="center"/>
    </xf>
    <xf numFmtId="0" fontId="20" fillId="0" borderId="89" xfId="2" applyFont="1" applyBorder="1" applyAlignment="1">
      <alignment horizontal="center" vertical="center" wrapText="1"/>
    </xf>
    <xf numFmtId="0" fontId="9" fillId="11" borderId="80" xfId="0" applyNumberFormat="1" applyFont="1" applyFill="1" applyBorder="1" applyAlignment="1" applyProtection="1">
      <alignment horizontal="center" vertical="center" wrapText="1"/>
    </xf>
    <xf numFmtId="0" fontId="9" fillId="11" borderId="83" xfId="0" applyNumberFormat="1" applyFont="1" applyFill="1" applyBorder="1" applyAlignment="1" applyProtection="1">
      <alignment horizontal="center" vertical="center" wrapText="1"/>
    </xf>
    <xf numFmtId="0" fontId="9" fillId="11" borderId="81" xfId="0" applyNumberFormat="1" applyFont="1" applyFill="1" applyBorder="1" applyAlignment="1" applyProtection="1">
      <alignment horizontal="center" vertical="center" wrapText="1"/>
    </xf>
    <xf numFmtId="0" fontId="11" fillId="10" borderId="77" xfId="0" applyNumberFormat="1" applyFont="1" applyFill="1" applyBorder="1" applyAlignment="1" applyProtection="1">
      <alignment horizontal="center" vertical="center" wrapText="1"/>
    </xf>
    <xf numFmtId="0" fontId="11" fillId="10" borderId="78" xfId="0" applyNumberFormat="1" applyFont="1" applyFill="1" applyBorder="1" applyAlignment="1" applyProtection="1">
      <alignment horizontal="center" vertical="center" wrapText="1"/>
    </xf>
    <xf numFmtId="0" fontId="11" fillId="10" borderId="57" xfId="0" applyNumberFormat="1" applyFont="1" applyFill="1" applyBorder="1" applyAlignment="1" applyProtection="1">
      <alignment horizontal="center" vertical="center" wrapText="1"/>
    </xf>
    <xf numFmtId="0" fontId="19" fillId="0" borderId="61" xfId="2" applyFont="1" applyBorder="1" applyAlignment="1">
      <alignment horizontal="center" vertical="center" wrapText="1"/>
    </xf>
    <xf numFmtId="0" fontId="6" fillId="10" borderId="65" xfId="2" applyFont="1" applyFill="1" applyBorder="1" applyAlignment="1">
      <alignment horizontal="center" vertical="center" wrapText="1"/>
    </xf>
    <xf numFmtId="0" fontId="6" fillId="10" borderId="66" xfId="2" applyFont="1" applyFill="1" applyBorder="1" applyAlignment="1">
      <alignment horizontal="center" vertical="center" wrapText="1"/>
    </xf>
    <xf numFmtId="0" fontId="6" fillId="10" borderId="67" xfId="2" applyFont="1" applyFill="1" applyBorder="1" applyAlignment="1">
      <alignment horizontal="center" vertical="center" wrapText="1"/>
    </xf>
    <xf numFmtId="14" fontId="6" fillId="10" borderId="61" xfId="2" applyNumberFormat="1" applyFont="1" applyFill="1" applyBorder="1" applyAlignment="1">
      <alignment horizontal="center" vertical="center" wrapText="1"/>
    </xf>
    <xf numFmtId="0" fontId="6" fillId="10" borderId="61" xfId="2" applyFont="1" applyFill="1" applyBorder="1" applyAlignment="1">
      <alignment horizontal="center" vertical="center" wrapText="1"/>
    </xf>
    <xf numFmtId="0" fontId="26" fillId="0" borderId="61" xfId="2" applyFont="1" applyFill="1" applyBorder="1" applyAlignment="1">
      <alignment horizontal="center" vertical="center" wrapText="1"/>
    </xf>
    <xf numFmtId="0" fontId="9" fillId="11" borderId="89" xfId="0" applyNumberFormat="1" applyFont="1" applyFill="1" applyBorder="1" applyAlignment="1" applyProtection="1">
      <alignment horizontal="center" vertical="center" wrapText="1"/>
    </xf>
    <xf numFmtId="10" fontId="20" fillId="0" borderId="89" xfId="2" applyNumberFormat="1" applyFont="1" applyFill="1" applyBorder="1" applyAlignment="1">
      <alignment horizontal="center" vertical="center"/>
    </xf>
    <xf numFmtId="17" fontId="14" fillId="4" borderId="89" xfId="0" applyNumberFormat="1" applyFont="1" applyFill="1" applyBorder="1" applyAlignment="1" applyProtection="1">
      <alignment horizontal="center" vertical="center" wrapText="1"/>
    </xf>
    <xf numFmtId="0" fontId="14" fillId="4" borderId="89" xfId="0" applyNumberFormat="1" applyFont="1" applyFill="1" applyBorder="1" applyAlignment="1" applyProtection="1">
      <alignment horizontal="center" vertical="center" wrapText="1"/>
    </xf>
    <xf numFmtId="44" fontId="13" fillId="0" borderId="0" xfId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6" fillId="6" borderId="0" xfId="0" applyFont="1" applyFill="1" applyBorder="1" applyAlignment="1">
      <alignment horizontal="center" vertical="center" wrapText="1"/>
    </xf>
    <xf numFmtId="0" fontId="48" fillId="5" borderId="76" xfId="2" applyFont="1" applyFill="1" applyBorder="1" applyAlignment="1">
      <alignment horizontal="center" vertical="center" wrapText="1"/>
    </xf>
    <xf numFmtId="14" fontId="6" fillId="10" borderId="76" xfId="2" applyNumberFormat="1" applyFont="1" applyFill="1" applyBorder="1" applyAlignment="1">
      <alignment horizontal="center" vertical="center" wrapText="1"/>
    </xf>
    <xf numFmtId="0" fontId="6" fillId="10" borderId="76" xfId="2" applyFont="1" applyFill="1" applyBorder="1" applyAlignment="1">
      <alignment horizontal="center" vertical="center" wrapText="1"/>
    </xf>
    <xf numFmtId="0" fontId="26" fillId="0" borderId="76" xfId="2" applyFont="1" applyFill="1" applyBorder="1" applyAlignment="1">
      <alignment horizontal="center" vertical="center" wrapText="1"/>
    </xf>
    <xf numFmtId="0" fontId="6" fillId="10" borderId="77" xfId="2" applyFont="1" applyFill="1" applyBorder="1" applyAlignment="1">
      <alignment horizontal="center" vertical="center" wrapText="1"/>
    </xf>
    <xf numFmtId="0" fontId="6" fillId="10" borderId="78" xfId="2" applyFont="1" applyFill="1" applyBorder="1" applyAlignment="1">
      <alignment horizontal="center" vertical="center" wrapText="1"/>
    </xf>
    <xf numFmtId="0" fontId="6" fillId="10" borderId="57" xfId="2" applyFont="1" applyFill="1" applyBorder="1" applyAlignment="1">
      <alignment horizontal="center" vertical="center" wrapText="1"/>
    </xf>
    <xf numFmtId="0" fontId="55" fillId="0" borderId="0" xfId="0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/>
    </xf>
    <xf numFmtId="0" fontId="50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0" xfId="0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2" fontId="55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 wrapText="1"/>
    </xf>
    <xf numFmtId="2" fontId="44" fillId="0" borderId="0" xfId="0" applyNumberFormat="1" applyFont="1" applyFill="1" applyBorder="1" applyAlignment="1">
      <alignment horizontal="center" vertical="center"/>
    </xf>
  </cellXfs>
  <cellStyles count="17">
    <cellStyle name="Bom" xfId="13" builtinId="26"/>
    <cellStyle name="Incorreto" xfId="14" builtinId="27"/>
    <cellStyle name="Moeda" xfId="1" builtinId="4"/>
    <cellStyle name="Moeda 2" xfId="5"/>
    <cellStyle name="Neutra" xfId="15" builtinId="28"/>
    <cellStyle name="Normal" xfId="0" builtinId="0"/>
    <cellStyle name="Normal 2" xfId="2"/>
    <cellStyle name="Normal 2 2" xfId="7"/>
    <cellStyle name="Normal 3" xfId="9"/>
    <cellStyle name="Normal 3 2" xfId="16"/>
    <cellStyle name="Normal 4" xfId="10"/>
    <cellStyle name="Normal 5" xfId="11"/>
    <cellStyle name="Normal 6" xfId="12"/>
    <cellStyle name="Porcentagem" xfId="8" builtinId="5"/>
    <cellStyle name="Porcentagem 2" xfId="6"/>
    <cellStyle name="Vírgula 2" xfId="3"/>
    <cellStyle name="Vírgula 2 2" xfId="4"/>
  </cellStyles>
  <dxfs count="18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  <dxf>
      <font>
        <color theme="3" tint="0.39994506668294322"/>
      </font>
      <fill>
        <patternFill>
          <bgColor theme="3" tint="0.39994506668294322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317856</xdr:colOff>
      <xdr:row>0</xdr:row>
      <xdr:rowOff>81927</xdr:rowOff>
    </xdr:from>
    <xdr:to>
      <xdr:col>3</xdr:col>
      <xdr:colOff>1312184</xdr:colOff>
      <xdr:row>0</xdr:row>
      <xdr:rowOff>659286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4833" y="81927"/>
          <a:ext cx="2596260" cy="5773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111369</xdr:colOff>
      <xdr:row>0</xdr:row>
      <xdr:rowOff>51288</xdr:rowOff>
    </xdr:from>
    <xdr:to>
      <xdr:col>1</xdr:col>
      <xdr:colOff>1627851</xdr:colOff>
      <xdr:row>0</xdr:row>
      <xdr:rowOff>561304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369" y="51288"/>
          <a:ext cx="2058674" cy="5100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265012</xdr:colOff>
      <xdr:row>0</xdr:row>
      <xdr:rowOff>21470</xdr:rowOff>
    </xdr:from>
    <xdr:to>
      <xdr:col>1</xdr:col>
      <xdr:colOff>1565039</xdr:colOff>
      <xdr:row>1</xdr:row>
      <xdr:rowOff>3174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5012" y="21470"/>
          <a:ext cx="2062027" cy="5690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104361</xdr:colOff>
      <xdr:row>0</xdr:row>
      <xdr:rowOff>9525</xdr:rowOff>
    </xdr:from>
    <xdr:to>
      <xdr:col>3</xdr:col>
      <xdr:colOff>1320758</xdr:colOff>
      <xdr:row>0</xdr:row>
      <xdr:rowOff>678369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3936" y="9525"/>
          <a:ext cx="2483954" cy="6688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524740</xdr:colOff>
      <xdr:row>0</xdr:row>
      <xdr:rowOff>0</xdr:rowOff>
    </xdr:from>
    <xdr:to>
      <xdr:col>5</xdr:col>
      <xdr:colOff>473508</xdr:colOff>
      <xdr:row>0</xdr:row>
      <xdr:rowOff>770659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91195" y="0"/>
          <a:ext cx="3715472" cy="7706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40033</xdr:rowOff>
    </xdr:from>
    <xdr:to>
      <xdr:col>7</xdr:col>
      <xdr:colOff>500850</xdr:colOff>
      <xdr:row>22</xdr:row>
      <xdr:rowOff>82690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56465"/>
          <a:ext cx="6674782" cy="2138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53429</xdr:colOff>
      <xdr:row>0</xdr:row>
      <xdr:rowOff>189547</xdr:rowOff>
    </xdr:from>
    <xdr:to>
      <xdr:col>1</xdr:col>
      <xdr:colOff>884835</xdr:colOff>
      <xdr:row>0</xdr:row>
      <xdr:rowOff>569677</xdr:rowOff>
    </xdr:to>
    <xdr:pic>
      <xdr:nvPicPr>
        <xdr:cNvPr id="5" name="Imagem 2">
          <a:extLst>
            <a:ext uri="{FF2B5EF4-FFF2-40B4-BE49-F238E27FC236}">
              <a16:creationId xmlns:a16="http://schemas.microsoft.com/office/drawing/2014/main" id="{00000000-0008-0000-0600-000001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3429" y="189547"/>
          <a:ext cx="1443727" cy="3801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1209490</xdr:colOff>
      <xdr:row>5</xdr:row>
      <xdr:rowOff>135350</xdr:rowOff>
    </xdr:from>
    <xdr:to>
      <xdr:col>4</xdr:col>
      <xdr:colOff>148486</xdr:colOff>
      <xdr:row>8</xdr:row>
      <xdr:rowOff>183363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15626" y="2308782"/>
          <a:ext cx="2783633" cy="619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278"/>
  <sheetViews>
    <sheetView tabSelected="1" zoomScale="130" zoomScaleNormal="130" workbookViewId="0">
      <selection activeCell="M4" sqref="M4"/>
    </sheetView>
  </sheetViews>
  <sheetFormatPr defaultRowHeight="14.25" x14ac:dyDescent="0.25"/>
  <cols>
    <col min="1" max="1" width="10" style="254" customWidth="1"/>
    <col min="2" max="2" width="12.7109375" style="20" bestFit="1" customWidth="1"/>
    <col min="3" max="3" width="11.28515625" style="20" bestFit="1" customWidth="1"/>
    <col min="4" max="4" width="51" style="170" customWidth="1"/>
    <col min="5" max="5" width="10" style="20" customWidth="1"/>
    <col min="6" max="6" width="7.42578125" style="21" bestFit="1" customWidth="1"/>
    <col min="7" max="7" width="13.7109375" style="22" bestFit="1" customWidth="1"/>
    <col min="8" max="8" width="11.140625" style="20" bestFit="1" customWidth="1"/>
    <col min="9" max="9" width="15" style="20" bestFit="1" customWidth="1"/>
    <col min="10" max="10" width="14.85546875" style="20" bestFit="1" customWidth="1"/>
    <col min="11" max="11" width="10.5703125" style="20" customWidth="1"/>
    <col min="12" max="12" width="16.140625" style="170" bestFit="1" customWidth="1"/>
    <col min="13" max="13" width="12.42578125" style="170" customWidth="1"/>
    <col min="14" max="14" width="15.42578125" style="170" customWidth="1"/>
    <col min="15" max="15" width="12.42578125" style="170" customWidth="1"/>
    <col min="16" max="16384" width="9.140625" style="170"/>
  </cols>
  <sheetData>
    <row r="1" spans="1:14" s="228" customFormat="1" ht="56.25" customHeight="1" x14ac:dyDescent="0.25">
      <c r="A1" s="287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9"/>
    </row>
    <row r="2" spans="1:14" s="228" customFormat="1" ht="15.75" customHeight="1" x14ac:dyDescent="0.25">
      <c r="A2" s="299" t="s">
        <v>619</v>
      </c>
      <c r="B2" s="300"/>
      <c r="C2" s="300"/>
      <c r="D2" s="300"/>
      <c r="E2" s="300"/>
      <c r="F2" s="300"/>
      <c r="G2" s="300"/>
      <c r="H2" s="300"/>
      <c r="I2" s="300"/>
      <c r="J2" s="300"/>
      <c r="K2" s="301"/>
    </row>
    <row r="3" spans="1:14" s="233" customFormat="1" ht="15" customHeight="1" x14ac:dyDescent="0.25">
      <c r="A3" s="229"/>
      <c r="B3" s="230"/>
      <c r="C3" s="230"/>
      <c r="D3" s="230"/>
      <c r="E3" s="231"/>
      <c r="F3" s="230"/>
      <c r="G3" s="232"/>
      <c r="H3" s="230"/>
      <c r="I3" s="230"/>
      <c r="J3" s="302">
        <f ca="1">TODAY()</f>
        <v>45320</v>
      </c>
      <c r="K3" s="303"/>
    </row>
    <row r="4" spans="1:14" ht="21" customHeight="1" x14ac:dyDescent="0.25">
      <c r="A4" s="290" t="s">
        <v>308</v>
      </c>
      <c r="B4" s="291"/>
      <c r="C4" s="291"/>
      <c r="D4" s="291"/>
      <c r="E4" s="291"/>
      <c r="F4" s="292"/>
      <c r="G4" s="234" t="s">
        <v>313</v>
      </c>
      <c r="H4" s="304" t="s">
        <v>620</v>
      </c>
      <c r="I4" s="305"/>
      <c r="J4" s="235" t="s">
        <v>40</v>
      </c>
      <c r="K4" s="296">
        <v>0.25</v>
      </c>
    </row>
    <row r="5" spans="1:14" ht="18" customHeight="1" x14ac:dyDescent="0.25">
      <c r="A5" s="293"/>
      <c r="B5" s="294"/>
      <c r="C5" s="294"/>
      <c r="D5" s="294"/>
      <c r="E5" s="294"/>
      <c r="F5" s="295"/>
      <c r="G5" s="236" t="s">
        <v>274</v>
      </c>
      <c r="H5" s="298" t="s">
        <v>630</v>
      </c>
      <c r="I5" s="298"/>
      <c r="J5" s="306" t="s">
        <v>288</v>
      </c>
      <c r="K5" s="297"/>
    </row>
    <row r="6" spans="1:14" ht="20.25" customHeight="1" x14ac:dyDescent="0.25">
      <c r="A6" s="293"/>
      <c r="B6" s="294"/>
      <c r="C6" s="294"/>
      <c r="D6" s="294"/>
      <c r="E6" s="294"/>
      <c r="F6" s="295"/>
      <c r="G6" s="236" t="s">
        <v>275</v>
      </c>
      <c r="H6" s="237" t="s">
        <v>614</v>
      </c>
      <c r="I6" s="238" t="s">
        <v>613</v>
      </c>
      <c r="J6" s="307"/>
      <c r="K6" s="297"/>
    </row>
    <row r="7" spans="1:14" x14ac:dyDescent="0.25">
      <c r="A7" s="284" t="s">
        <v>6</v>
      </c>
      <c r="B7" s="273" t="s">
        <v>621</v>
      </c>
      <c r="C7" s="286" t="s">
        <v>313</v>
      </c>
      <c r="D7" s="273" t="s">
        <v>622</v>
      </c>
      <c r="E7" s="273" t="s">
        <v>623</v>
      </c>
      <c r="F7" s="273" t="s">
        <v>624</v>
      </c>
      <c r="G7" s="280" t="s">
        <v>625</v>
      </c>
      <c r="H7" s="281"/>
      <c r="I7" s="281"/>
      <c r="J7" s="282" t="s">
        <v>626</v>
      </c>
      <c r="K7" s="278" t="s">
        <v>41</v>
      </c>
    </row>
    <row r="8" spans="1:14" x14ac:dyDescent="0.25">
      <c r="A8" s="285"/>
      <c r="B8" s="274"/>
      <c r="C8" s="274"/>
      <c r="D8" s="274"/>
      <c r="E8" s="274"/>
      <c r="F8" s="274"/>
      <c r="G8" s="239" t="s">
        <v>627</v>
      </c>
      <c r="H8" s="240" t="s">
        <v>628</v>
      </c>
      <c r="I8" s="240" t="s">
        <v>629</v>
      </c>
      <c r="J8" s="283"/>
      <c r="K8" s="279"/>
    </row>
    <row r="9" spans="1:14" s="171" customFormat="1" ht="12.75" customHeight="1" x14ac:dyDescent="0.25">
      <c r="A9" s="241" t="s">
        <v>314</v>
      </c>
      <c r="B9" s="275" t="s">
        <v>315</v>
      </c>
      <c r="C9" s="276"/>
      <c r="D9" s="276"/>
      <c r="E9" s="276"/>
      <c r="F9" s="276"/>
      <c r="G9" s="276"/>
      <c r="H9" s="276"/>
      <c r="I9" s="277"/>
      <c r="J9" s="242">
        <f>SUM(J10:J11)</f>
        <v>103191.72</v>
      </c>
      <c r="K9" s="243">
        <f>SUM(K10:K11)</f>
        <v>0.14505817566666956</v>
      </c>
      <c r="M9" s="172"/>
      <c r="N9" s="172"/>
    </row>
    <row r="10" spans="1:14" s="171" customFormat="1" ht="22.5" x14ac:dyDescent="0.25">
      <c r="A10" s="244" t="s">
        <v>316</v>
      </c>
      <c r="B10" s="245">
        <v>90778</v>
      </c>
      <c r="C10" s="245" t="s">
        <v>275</v>
      </c>
      <c r="D10" s="227" t="s">
        <v>167</v>
      </c>
      <c r="E10" s="246" t="s">
        <v>48</v>
      </c>
      <c r="F10" s="245">
        <v>320</v>
      </c>
      <c r="G10" s="247">
        <v>114.26</v>
      </c>
      <c r="H10" s="212">
        <f t="shared" ref="H10" si="0">IFERROR(ROUND(G10*$K$4,2),"")</f>
        <v>28.57</v>
      </c>
      <c r="I10" s="247">
        <f t="shared" ref="I10" si="1">IFERROR(ROUND((G10+H10),2),"")</f>
        <v>142.83000000000001</v>
      </c>
      <c r="J10" s="213">
        <f t="shared" ref="J10" si="2">IFERROR(ROUND((F10*I10),2),"")</f>
        <v>45705.599999999999</v>
      </c>
      <c r="K10" s="214">
        <f>IFERROR((J10/$J$278),"" )</f>
        <v>6.4249059457004237E-2</v>
      </c>
      <c r="M10" s="172"/>
      <c r="N10" s="172"/>
    </row>
    <row r="11" spans="1:14" s="171" customFormat="1" ht="22.5" x14ac:dyDescent="0.25">
      <c r="A11" s="244" t="s">
        <v>317</v>
      </c>
      <c r="B11" s="245">
        <v>93572</v>
      </c>
      <c r="C11" s="245" t="s">
        <v>275</v>
      </c>
      <c r="D11" s="227" t="s">
        <v>169</v>
      </c>
      <c r="E11" s="246" t="s">
        <v>168</v>
      </c>
      <c r="F11" s="245">
        <v>12</v>
      </c>
      <c r="G11" s="212">
        <v>3832.41</v>
      </c>
      <c r="H11" s="212">
        <f t="shared" ref="H11" si="3">IFERROR(ROUND(G11*$K$4,2),"")</f>
        <v>958.1</v>
      </c>
      <c r="I11" s="212">
        <f t="shared" ref="I11" si="4">IFERROR(ROUND((G11+H11),2),"")</f>
        <v>4790.51</v>
      </c>
      <c r="J11" s="213">
        <f t="shared" ref="J11" si="5">IFERROR(ROUND((F11*I11),2),"")</f>
        <v>57486.12</v>
      </c>
      <c r="K11" s="214">
        <f>IFERROR((J11/$J$278),"" )</f>
        <v>8.0809116209665341E-2</v>
      </c>
      <c r="M11" s="172"/>
      <c r="N11" s="172"/>
    </row>
    <row r="12" spans="1:14" s="171" customFormat="1" ht="15" customHeight="1" x14ac:dyDescent="0.25">
      <c r="A12" s="241" t="s">
        <v>318</v>
      </c>
      <c r="B12" s="275" t="s">
        <v>319</v>
      </c>
      <c r="C12" s="276"/>
      <c r="D12" s="276"/>
      <c r="E12" s="276"/>
      <c r="F12" s="276"/>
      <c r="G12" s="276"/>
      <c r="H12" s="276"/>
      <c r="I12" s="277"/>
      <c r="J12" s="242">
        <f>SUM(J13:J17)</f>
        <v>83479.28</v>
      </c>
      <c r="K12" s="243">
        <f>SUM(K13:K17)</f>
        <v>0.11734809791683962</v>
      </c>
      <c r="M12" s="172"/>
      <c r="N12" s="172"/>
    </row>
    <row r="13" spans="1:14" s="171" customFormat="1" ht="22.5" x14ac:dyDescent="0.25">
      <c r="A13" s="244" t="s">
        <v>320</v>
      </c>
      <c r="B13" s="245">
        <v>4654</v>
      </c>
      <c r="C13" s="245" t="s">
        <v>274</v>
      </c>
      <c r="D13" s="227" t="s">
        <v>270</v>
      </c>
      <c r="E13" s="211" t="s">
        <v>172</v>
      </c>
      <c r="F13" s="245">
        <v>12</v>
      </c>
      <c r="G13" s="212">
        <v>800</v>
      </c>
      <c r="H13" s="212">
        <f t="shared" ref="H13:H17" si="6">IFERROR(ROUND(G13*$K$4,2),"")</f>
        <v>200</v>
      </c>
      <c r="I13" s="212">
        <f t="shared" ref="I13:I17" si="7">IFERROR(ROUND((G13+H13),2),"")</f>
        <v>1000</v>
      </c>
      <c r="J13" s="213">
        <f t="shared" ref="J13:J17" si="8">IFERROR(ROUND((F13*I13),2),"")</f>
        <v>12000</v>
      </c>
      <c r="K13" s="214">
        <f>IFERROR((J13/$J$278),"" )</f>
        <v>1.6868583138259882E-2</v>
      </c>
      <c r="M13" s="172"/>
      <c r="N13" s="172"/>
    </row>
    <row r="14" spans="1:14" s="171" customFormat="1" ht="22.5" x14ac:dyDescent="0.25">
      <c r="A14" s="244" t="s">
        <v>321</v>
      </c>
      <c r="B14" s="245">
        <v>4656</v>
      </c>
      <c r="C14" s="245" t="s">
        <v>274</v>
      </c>
      <c r="D14" s="227" t="s">
        <v>271</v>
      </c>
      <c r="E14" s="211" t="s">
        <v>172</v>
      </c>
      <c r="F14" s="245">
        <v>12</v>
      </c>
      <c r="G14" s="212">
        <v>957.15</v>
      </c>
      <c r="H14" s="212">
        <f t="shared" si="6"/>
        <v>239.29</v>
      </c>
      <c r="I14" s="212">
        <f t="shared" si="7"/>
        <v>1196.44</v>
      </c>
      <c r="J14" s="213">
        <f t="shared" si="8"/>
        <v>14357.28</v>
      </c>
      <c r="K14" s="214">
        <f>IFERROR((J14/$J$278),"" )</f>
        <v>2.0182247609939651E-2</v>
      </c>
      <c r="M14" s="172"/>
      <c r="N14" s="172"/>
    </row>
    <row r="15" spans="1:14" s="171" customFormat="1" ht="22.5" x14ac:dyDescent="0.25">
      <c r="A15" s="244" t="s">
        <v>322</v>
      </c>
      <c r="B15" s="245">
        <v>4657</v>
      </c>
      <c r="C15" s="245" t="s">
        <v>274</v>
      </c>
      <c r="D15" s="227" t="s">
        <v>272</v>
      </c>
      <c r="E15" s="211" t="s">
        <v>172</v>
      </c>
      <c r="F15" s="245">
        <v>12</v>
      </c>
      <c r="G15" s="212">
        <v>1600</v>
      </c>
      <c r="H15" s="212">
        <f t="shared" si="6"/>
        <v>400</v>
      </c>
      <c r="I15" s="212">
        <f>IFERROR(ROUND((G15+H15),2),"")</f>
        <v>2000</v>
      </c>
      <c r="J15" s="213">
        <f t="shared" si="8"/>
        <v>24000</v>
      </c>
      <c r="K15" s="214">
        <f>IFERROR((J15/$J$278),"" )</f>
        <v>3.3737166276519764E-2</v>
      </c>
      <c r="M15" s="172"/>
      <c r="N15" s="172"/>
    </row>
    <row r="16" spans="1:14" s="171" customFormat="1" ht="22.5" x14ac:dyDescent="0.25">
      <c r="A16" s="244" t="s">
        <v>323</v>
      </c>
      <c r="B16" s="245">
        <v>4659</v>
      </c>
      <c r="C16" s="245" t="s">
        <v>274</v>
      </c>
      <c r="D16" s="227" t="s">
        <v>273</v>
      </c>
      <c r="E16" s="211" t="s">
        <v>172</v>
      </c>
      <c r="F16" s="245">
        <v>12</v>
      </c>
      <c r="G16" s="212">
        <v>1800</v>
      </c>
      <c r="H16" s="212">
        <f t="shared" si="6"/>
        <v>450</v>
      </c>
      <c r="I16" s="212">
        <f t="shared" si="7"/>
        <v>2250</v>
      </c>
      <c r="J16" s="213">
        <f t="shared" si="8"/>
        <v>27000</v>
      </c>
      <c r="K16" s="214">
        <f>IFERROR((J16/$J$278),"" )</f>
        <v>3.7954312061084731E-2</v>
      </c>
      <c r="M16" s="172"/>
      <c r="N16" s="172"/>
    </row>
    <row r="17" spans="1:14" s="171" customFormat="1" ht="45" x14ac:dyDescent="0.25">
      <c r="A17" s="244" t="s">
        <v>324</v>
      </c>
      <c r="B17" s="245">
        <v>5928</v>
      </c>
      <c r="C17" s="245" t="s">
        <v>275</v>
      </c>
      <c r="D17" s="227" t="s">
        <v>46</v>
      </c>
      <c r="E17" s="211" t="s">
        <v>45</v>
      </c>
      <c r="F17" s="245">
        <v>20</v>
      </c>
      <c r="G17" s="212">
        <v>244.88</v>
      </c>
      <c r="H17" s="212">
        <f t="shared" si="6"/>
        <v>61.22</v>
      </c>
      <c r="I17" s="212">
        <f t="shared" si="7"/>
        <v>306.10000000000002</v>
      </c>
      <c r="J17" s="213">
        <f t="shared" si="8"/>
        <v>6122</v>
      </c>
      <c r="K17" s="214">
        <f>IFERROR((J17/$J$278),"" )</f>
        <v>8.605788831035582E-3</v>
      </c>
      <c r="M17" s="172"/>
      <c r="N17" s="172"/>
    </row>
    <row r="18" spans="1:14" s="171" customFormat="1" ht="15" customHeight="1" x14ac:dyDescent="0.25">
      <c r="A18" s="241" t="s">
        <v>325</v>
      </c>
      <c r="B18" s="275" t="s">
        <v>326</v>
      </c>
      <c r="C18" s="276"/>
      <c r="D18" s="276"/>
      <c r="E18" s="276"/>
      <c r="F18" s="276"/>
      <c r="G18" s="276"/>
      <c r="H18" s="276"/>
      <c r="I18" s="277"/>
      <c r="J18" s="242">
        <f>SUM(J19:J22)</f>
        <v>6519.38</v>
      </c>
      <c r="K18" s="243">
        <f>SUM(K19:K22)</f>
        <v>9.1643919616590588E-3</v>
      </c>
      <c r="M18" s="172"/>
      <c r="N18" s="172"/>
    </row>
    <row r="19" spans="1:14" s="171" customFormat="1" ht="12.75" x14ac:dyDescent="0.25">
      <c r="A19" s="244" t="s">
        <v>327</v>
      </c>
      <c r="B19" s="245" t="s">
        <v>328</v>
      </c>
      <c r="C19" s="245" t="s">
        <v>329</v>
      </c>
      <c r="D19" s="227" t="s">
        <v>330</v>
      </c>
      <c r="E19" s="211" t="s">
        <v>171</v>
      </c>
      <c r="F19" s="245">
        <v>2</v>
      </c>
      <c r="G19" s="212">
        <v>254.59</v>
      </c>
      <c r="H19" s="212">
        <f t="shared" ref="H19" si="9">IFERROR(ROUND(G19*$K$4,2),"")</f>
        <v>63.65</v>
      </c>
      <c r="I19" s="212">
        <f t="shared" ref="I19" si="10">IFERROR(ROUND((G19+H19),2),"")</f>
        <v>318.24</v>
      </c>
      <c r="J19" s="213">
        <f t="shared" ref="J19" si="11">IFERROR(ROUND((F19*I19),2),"")</f>
        <v>636.48</v>
      </c>
      <c r="K19" s="214">
        <f>IFERROR((J19/$J$278),"" )</f>
        <v>8.9470964965330407E-4</v>
      </c>
      <c r="M19" s="172"/>
      <c r="N19" s="172"/>
    </row>
    <row r="20" spans="1:14" s="171" customFormat="1" ht="22.5" x14ac:dyDescent="0.25">
      <c r="A20" s="244" t="s">
        <v>331</v>
      </c>
      <c r="B20" s="245">
        <v>5158</v>
      </c>
      <c r="C20" s="245" t="s">
        <v>274</v>
      </c>
      <c r="D20" s="227" t="s">
        <v>332</v>
      </c>
      <c r="E20" s="211" t="s">
        <v>173</v>
      </c>
      <c r="F20" s="245">
        <v>100</v>
      </c>
      <c r="G20" s="212">
        <v>4.67</v>
      </c>
      <c r="H20" s="212">
        <f t="shared" ref="H20" si="12">IFERROR(ROUND(G20*$K$4,2),"")</f>
        <v>1.17</v>
      </c>
      <c r="I20" s="212">
        <f t="shared" ref="I20" si="13">IFERROR(ROUND((G20+H20),2),"")</f>
        <v>5.84</v>
      </c>
      <c r="J20" s="213">
        <f t="shared" ref="J20" si="14">IFERROR(ROUND((F20*I20),2),"")</f>
        <v>584</v>
      </c>
      <c r="K20" s="214">
        <f>IFERROR((J20/$J$278),"" )</f>
        <v>8.2093771272864758E-4</v>
      </c>
      <c r="M20" s="172"/>
      <c r="N20" s="172"/>
    </row>
    <row r="21" spans="1:14" s="171" customFormat="1" ht="33.75" x14ac:dyDescent="0.25">
      <c r="A21" s="244" t="s">
        <v>333</v>
      </c>
      <c r="B21" s="245">
        <v>92145</v>
      </c>
      <c r="C21" s="245" t="s">
        <v>275</v>
      </c>
      <c r="D21" s="227" t="s">
        <v>47</v>
      </c>
      <c r="E21" s="211" t="s">
        <v>45</v>
      </c>
      <c r="F21" s="245">
        <v>30</v>
      </c>
      <c r="G21" s="212">
        <v>68.58</v>
      </c>
      <c r="H21" s="212">
        <f t="shared" ref="H21" si="15">IFERROR(ROUND(G21*$K$4,2),"")</f>
        <v>17.149999999999999</v>
      </c>
      <c r="I21" s="212">
        <f t="shared" ref="I21" si="16">IFERROR(ROUND((G21+H21),2),"")</f>
        <v>85.73</v>
      </c>
      <c r="J21" s="213">
        <f t="shared" ref="J21" si="17">IFERROR(ROUND((F21*I21),2),"")</f>
        <v>2571.9</v>
      </c>
      <c r="K21" s="214">
        <f>IFERROR((J21/$J$278),"" )</f>
        <v>3.6153590811075489E-3</v>
      </c>
      <c r="M21" s="172"/>
      <c r="N21" s="172"/>
    </row>
    <row r="22" spans="1:14" s="171" customFormat="1" ht="45" x14ac:dyDescent="0.25">
      <c r="A22" s="244" t="s">
        <v>334</v>
      </c>
      <c r="B22" s="245">
        <v>97063</v>
      </c>
      <c r="C22" s="245" t="s">
        <v>275</v>
      </c>
      <c r="D22" s="227" t="s">
        <v>160</v>
      </c>
      <c r="E22" s="211" t="s">
        <v>44</v>
      </c>
      <c r="F22" s="245">
        <v>300</v>
      </c>
      <c r="G22" s="212">
        <v>7.27</v>
      </c>
      <c r="H22" s="212">
        <f t="shared" ref="H22" si="18">IFERROR(ROUND(G22*$K$4,2),"")</f>
        <v>1.82</v>
      </c>
      <c r="I22" s="212">
        <f t="shared" ref="I22" si="19">IFERROR(ROUND((G22+H22),2),"")</f>
        <v>9.09</v>
      </c>
      <c r="J22" s="213">
        <f t="shared" ref="J22" si="20">IFERROR(ROUND((F22*I22),2),"")</f>
        <v>2727</v>
      </c>
      <c r="K22" s="214">
        <f>IFERROR((J22/$J$278),"" )</f>
        <v>3.833385518169558E-3</v>
      </c>
      <c r="M22" s="172"/>
      <c r="N22" s="172"/>
    </row>
    <row r="23" spans="1:14" s="171" customFormat="1" ht="16.5" customHeight="1" x14ac:dyDescent="0.25">
      <c r="A23" s="241" t="s">
        <v>335</v>
      </c>
      <c r="B23" s="275" t="s">
        <v>336</v>
      </c>
      <c r="C23" s="276"/>
      <c r="D23" s="276"/>
      <c r="E23" s="276"/>
      <c r="F23" s="276"/>
      <c r="G23" s="276"/>
      <c r="H23" s="276"/>
      <c r="I23" s="277"/>
      <c r="J23" s="242">
        <f>SUM(J24:J38)</f>
        <v>16266.85</v>
      </c>
      <c r="K23" s="243">
        <f>SUM(K24:K38)</f>
        <v>2.2866559301883561E-2</v>
      </c>
      <c r="M23" s="172"/>
      <c r="N23" s="172"/>
    </row>
    <row r="24" spans="1:14" s="171" customFormat="1" ht="22.5" x14ac:dyDescent="0.25">
      <c r="A24" s="208" t="s">
        <v>337</v>
      </c>
      <c r="B24" s="209">
        <v>97647</v>
      </c>
      <c r="C24" s="209" t="s">
        <v>275</v>
      </c>
      <c r="D24" s="227" t="s">
        <v>163</v>
      </c>
      <c r="E24" s="211" t="s">
        <v>44</v>
      </c>
      <c r="F24" s="209">
        <v>200</v>
      </c>
      <c r="G24" s="212">
        <v>2.59</v>
      </c>
      <c r="H24" s="212">
        <f t="shared" ref="H24:H38" si="21">IFERROR(ROUND(G24*$K$4,2),"")</f>
        <v>0.65</v>
      </c>
      <c r="I24" s="212">
        <f t="shared" ref="I24:I38" si="22">IFERROR(ROUND((G24+H24),2),"")</f>
        <v>3.24</v>
      </c>
      <c r="J24" s="213">
        <f t="shared" ref="J24:J38" si="23">IFERROR(ROUND((F24*I24),2),"")</f>
        <v>648</v>
      </c>
      <c r="K24" s="214">
        <f t="shared" ref="K24:K38" si="24">IFERROR((J24/$J$278),"" )</f>
        <v>9.1090348946603358E-4</v>
      </c>
      <c r="M24" s="172"/>
      <c r="N24" s="172"/>
    </row>
    <row r="25" spans="1:14" s="171" customFormat="1" ht="22.5" x14ac:dyDescent="0.25">
      <c r="A25" s="208" t="s">
        <v>338</v>
      </c>
      <c r="B25" s="209">
        <v>97621</v>
      </c>
      <c r="C25" s="209" t="s">
        <v>275</v>
      </c>
      <c r="D25" s="227" t="s">
        <v>161</v>
      </c>
      <c r="E25" s="211" t="s">
        <v>53</v>
      </c>
      <c r="F25" s="209">
        <v>30</v>
      </c>
      <c r="G25" s="212">
        <v>88.29</v>
      </c>
      <c r="H25" s="212">
        <f t="shared" si="21"/>
        <v>22.07</v>
      </c>
      <c r="I25" s="212">
        <f t="shared" si="22"/>
        <v>110.36</v>
      </c>
      <c r="J25" s="213">
        <f>IFERROR(ROUND((F25*I25),2),"")</f>
        <v>3310.8</v>
      </c>
      <c r="K25" s="214">
        <f t="shared" si="24"/>
        <v>4.6540420878459013E-3</v>
      </c>
      <c r="M25" s="172"/>
      <c r="N25" s="172"/>
    </row>
    <row r="26" spans="1:14" s="171" customFormat="1" ht="12.75" x14ac:dyDescent="0.25">
      <c r="A26" s="208" t="s">
        <v>339</v>
      </c>
      <c r="B26" s="209">
        <v>3240</v>
      </c>
      <c r="C26" s="209" t="s">
        <v>274</v>
      </c>
      <c r="D26" s="227" t="s">
        <v>340</v>
      </c>
      <c r="E26" s="211" t="s">
        <v>175</v>
      </c>
      <c r="F26" s="209">
        <v>20</v>
      </c>
      <c r="G26" s="212">
        <v>18.71</v>
      </c>
      <c r="H26" s="212">
        <f t="shared" si="21"/>
        <v>4.68</v>
      </c>
      <c r="I26" s="212">
        <f t="shared" si="22"/>
        <v>23.39</v>
      </c>
      <c r="J26" s="213">
        <f t="shared" si="23"/>
        <v>467.8</v>
      </c>
      <c r="K26" s="214">
        <f t="shared" si="24"/>
        <v>6.5759359933983106E-4</v>
      </c>
      <c r="M26" s="172"/>
      <c r="N26" s="172"/>
    </row>
    <row r="27" spans="1:14" s="171" customFormat="1" ht="12.75" x14ac:dyDescent="0.25">
      <c r="A27" s="208" t="s">
        <v>341</v>
      </c>
      <c r="B27" s="209">
        <v>35</v>
      </c>
      <c r="C27" s="209" t="s">
        <v>274</v>
      </c>
      <c r="D27" s="227" t="s">
        <v>265</v>
      </c>
      <c r="E27" s="211" t="s">
        <v>175</v>
      </c>
      <c r="F27" s="209">
        <v>100</v>
      </c>
      <c r="G27" s="212">
        <v>4.96</v>
      </c>
      <c r="H27" s="212">
        <f t="shared" si="21"/>
        <v>1.24</v>
      </c>
      <c r="I27" s="212">
        <f t="shared" si="22"/>
        <v>6.2</v>
      </c>
      <c r="J27" s="213">
        <f t="shared" si="23"/>
        <v>620</v>
      </c>
      <c r="K27" s="214">
        <f t="shared" si="24"/>
        <v>8.7154346214342716E-4</v>
      </c>
      <c r="M27" s="172"/>
      <c r="N27" s="172"/>
    </row>
    <row r="28" spans="1:14" s="171" customFormat="1" ht="22.5" x14ac:dyDescent="0.25">
      <c r="A28" s="208" t="s">
        <v>342</v>
      </c>
      <c r="B28" s="209">
        <v>97631</v>
      </c>
      <c r="C28" s="209" t="s">
        <v>275</v>
      </c>
      <c r="D28" s="227" t="s">
        <v>162</v>
      </c>
      <c r="E28" s="211" t="s">
        <v>175</v>
      </c>
      <c r="F28" s="209">
        <v>50</v>
      </c>
      <c r="G28" s="212">
        <v>3.27</v>
      </c>
      <c r="H28" s="212">
        <f t="shared" si="21"/>
        <v>0.82</v>
      </c>
      <c r="I28" s="212">
        <f t="shared" si="22"/>
        <v>4.09</v>
      </c>
      <c r="J28" s="213">
        <f t="shared" si="23"/>
        <v>204.5</v>
      </c>
      <c r="K28" s="214">
        <f t="shared" si="24"/>
        <v>2.8746877098117878E-4</v>
      </c>
      <c r="M28" s="172"/>
      <c r="N28" s="172"/>
    </row>
    <row r="29" spans="1:14" s="171" customFormat="1" ht="22.5" x14ac:dyDescent="0.25">
      <c r="A29" s="208" t="s">
        <v>343</v>
      </c>
      <c r="B29" s="209">
        <v>97631</v>
      </c>
      <c r="C29" s="209" t="s">
        <v>275</v>
      </c>
      <c r="D29" s="227" t="s">
        <v>162</v>
      </c>
      <c r="E29" s="211" t="s">
        <v>44</v>
      </c>
      <c r="F29" s="209">
        <v>100</v>
      </c>
      <c r="G29" s="212">
        <v>2.5</v>
      </c>
      <c r="H29" s="212">
        <f t="shared" si="21"/>
        <v>0.63</v>
      </c>
      <c r="I29" s="212">
        <f t="shared" si="22"/>
        <v>3.13</v>
      </c>
      <c r="J29" s="213">
        <f t="shared" si="23"/>
        <v>313</v>
      </c>
      <c r="K29" s="214">
        <f t="shared" si="24"/>
        <v>4.3998887685627855E-4</v>
      </c>
      <c r="M29" s="172"/>
      <c r="N29" s="172"/>
    </row>
    <row r="30" spans="1:14" s="171" customFormat="1" ht="22.5" x14ac:dyDescent="0.25">
      <c r="A30" s="208" t="s">
        <v>344</v>
      </c>
      <c r="B30" s="209">
        <v>97663</v>
      </c>
      <c r="C30" s="209" t="s">
        <v>275</v>
      </c>
      <c r="D30" s="227" t="s">
        <v>164</v>
      </c>
      <c r="E30" s="211" t="s">
        <v>43</v>
      </c>
      <c r="F30" s="209">
        <v>20</v>
      </c>
      <c r="G30" s="212">
        <v>9.89</v>
      </c>
      <c r="H30" s="212">
        <f t="shared" si="21"/>
        <v>2.4700000000000002</v>
      </c>
      <c r="I30" s="212">
        <f t="shared" si="22"/>
        <v>12.36</v>
      </c>
      <c r="J30" s="213">
        <f t="shared" si="23"/>
        <v>247.2</v>
      </c>
      <c r="K30" s="214">
        <f t="shared" si="24"/>
        <v>3.4749281264815355E-4</v>
      </c>
      <c r="M30" s="172"/>
      <c r="N30" s="172"/>
    </row>
    <row r="31" spans="1:14" s="171" customFormat="1" ht="22.5" x14ac:dyDescent="0.25">
      <c r="A31" s="208" t="s">
        <v>345</v>
      </c>
      <c r="B31" s="209">
        <v>97666</v>
      </c>
      <c r="C31" s="209" t="s">
        <v>275</v>
      </c>
      <c r="D31" s="227" t="s">
        <v>165</v>
      </c>
      <c r="E31" s="211" t="s">
        <v>43</v>
      </c>
      <c r="F31" s="209">
        <v>20</v>
      </c>
      <c r="G31" s="212">
        <v>7.21</v>
      </c>
      <c r="H31" s="212">
        <f t="shared" si="21"/>
        <v>1.8</v>
      </c>
      <c r="I31" s="212">
        <f t="shared" si="22"/>
        <v>9.01</v>
      </c>
      <c r="J31" s="213">
        <f t="shared" si="23"/>
        <v>180.2</v>
      </c>
      <c r="K31" s="214">
        <f t="shared" si="24"/>
        <v>2.5330989012620252E-4</v>
      </c>
      <c r="M31" s="172"/>
      <c r="N31" s="172"/>
    </row>
    <row r="32" spans="1:14" s="171" customFormat="1" ht="12.75" x14ac:dyDescent="0.25">
      <c r="A32" s="208" t="s">
        <v>346</v>
      </c>
      <c r="B32" s="209">
        <v>7991</v>
      </c>
      <c r="C32" s="209" t="s">
        <v>274</v>
      </c>
      <c r="D32" s="227" t="s">
        <v>267</v>
      </c>
      <c r="E32" s="211" t="s">
        <v>173</v>
      </c>
      <c r="F32" s="209">
        <v>20</v>
      </c>
      <c r="G32" s="212">
        <v>4.1399999999999997</v>
      </c>
      <c r="H32" s="212">
        <f t="shared" si="21"/>
        <v>1.04</v>
      </c>
      <c r="I32" s="212">
        <f t="shared" si="22"/>
        <v>5.18</v>
      </c>
      <c r="J32" s="213">
        <f t="shared" si="23"/>
        <v>103.6</v>
      </c>
      <c r="K32" s="214">
        <f t="shared" si="24"/>
        <v>1.4563210109364363E-4</v>
      </c>
      <c r="M32" s="172"/>
    </row>
    <row r="33" spans="1:14" s="171" customFormat="1" ht="12.75" x14ac:dyDescent="0.25">
      <c r="A33" s="208" t="s">
        <v>347</v>
      </c>
      <c r="B33" s="209">
        <v>13</v>
      </c>
      <c r="C33" s="209" t="s">
        <v>274</v>
      </c>
      <c r="D33" s="227" t="s">
        <v>264</v>
      </c>
      <c r="E33" s="211" t="s">
        <v>177</v>
      </c>
      <c r="F33" s="209">
        <v>5</v>
      </c>
      <c r="G33" s="212">
        <v>243.16</v>
      </c>
      <c r="H33" s="212">
        <f t="shared" si="21"/>
        <v>60.79</v>
      </c>
      <c r="I33" s="212">
        <f t="shared" si="22"/>
        <v>303.95</v>
      </c>
      <c r="J33" s="213">
        <f t="shared" si="23"/>
        <v>1519.75</v>
      </c>
      <c r="K33" s="214">
        <f t="shared" si="24"/>
        <v>2.136335768697538E-3</v>
      </c>
      <c r="M33" s="172"/>
      <c r="N33" s="172"/>
    </row>
    <row r="34" spans="1:14" s="171" customFormat="1" ht="12.75" x14ac:dyDescent="0.25">
      <c r="A34" s="208" t="s">
        <v>348</v>
      </c>
      <c r="B34" s="209">
        <v>12202</v>
      </c>
      <c r="C34" s="209" t="s">
        <v>274</v>
      </c>
      <c r="D34" s="227" t="s">
        <v>268</v>
      </c>
      <c r="E34" s="211" t="s">
        <v>173</v>
      </c>
      <c r="F34" s="209">
        <v>5</v>
      </c>
      <c r="G34" s="212">
        <v>4.1399999999999997</v>
      </c>
      <c r="H34" s="212">
        <f t="shared" si="21"/>
        <v>1.04</v>
      </c>
      <c r="I34" s="212">
        <f t="shared" si="22"/>
        <v>5.18</v>
      </c>
      <c r="J34" s="213">
        <f t="shared" si="23"/>
        <v>25.9</v>
      </c>
      <c r="K34" s="214">
        <f t="shared" si="24"/>
        <v>3.6408025273410908E-5</v>
      </c>
      <c r="M34" s="172"/>
      <c r="N34" s="172"/>
    </row>
    <row r="35" spans="1:14" s="171" customFormat="1" ht="12.75" x14ac:dyDescent="0.25">
      <c r="A35" s="208" t="s">
        <v>615</v>
      </c>
      <c r="B35" s="209">
        <v>5055</v>
      </c>
      <c r="C35" s="209" t="s">
        <v>274</v>
      </c>
      <c r="D35" s="248" t="s">
        <v>349</v>
      </c>
      <c r="E35" s="211" t="s">
        <v>175</v>
      </c>
      <c r="F35" s="209">
        <v>400</v>
      </c>
      <c r="G35" s="212">
        <v>14.21</v>
      </c>
      <c r="H35" s="212">
        <f t="shared" si="21"/>
        <v>3.55</v>
      </c>
      <c r="I35" s="212">
        <f t="shared" si="22"/>
        <v>17.760000000000002</v>
      </c>
      <c r="J35" s="213">
        <f t="shared" si="23"/>
        <v>7104</v>
      </c>
      <c r="K35" s="214">
        <f t="shared" si="24"/>
        <v>9.9862012178498494E-3</v>
      </c>
      <c r="M35" s="172"/>
    </row>
    <row r="36" spans="1:14" s="171" customFormat="1" ht="12.75" x14ac:dyDescent="0.25">
      <c r="A36" s="208" t="s">
        <v>616</v>
      </c>
      <c r="B36" s="209">
        <v>100981</v>
      </c>
      <c r="C36" s="209" t="s">
        <v>275</v>
      </c>
      <c r="D36" s="248" t="s">
        <v>166</v>
      </c>
      <c r="E36" s="211" t="s">
        <v>53</v>
      </c>
      <c r="F36" s="209">
        <v>40</v>
      </c>
      <c r="G36" s="212">
        <v>8.33</v>
      </c>
      <c r="H36" s="212">
        <f t="shared" si="21"/>
        <v>2.08</v>
      </c>
      <c r="I36" s="212">
        <f t="shared" si="22"/>
        <v>10.41</v>
      </c>
      <c r="J36" s="213">
        <f t="shared" si="23"/>
        <v>416.4</v>
      </c>
      <c r="K36" s="214">
        <f t="shared" si="24"/>
        <v>5.8533983489761788E-4</v>
      </c>
      <c r="M36" s="172"/>
      <c r="N36" s="172"/>
    </row>
    <row r="37" spans="1:14" s="171" customFormat="1" ht="12.75" x14ac:dyDescent="0.25">
      <c r="A37" s="208" t="s">
        <v>617</v>
      </c>
      <c r="B37" s="209">
        <v>7218</v>
      </c>
      <c r="C37" s="209" t="s">
        <v>274</v>
      </c>
      <c r="D37" s="227" t="s">
        <v>269</v>
      </c>
      <c r="E37" s="211" t="s">
        <v>175</v>
      </c>
      <c r="F37" s="209">
        <v>50</v>
      </c>
      <c r="G37" s="212">
        <v>6.46</v>
      </c>
      <c r="H37" s="212">
        <f t="shared" si="21"/>
        <v>1.62</v>
      </c>
      <c r="I37" s="212">
        <f t="shared" si="22"/>
        <v>8.08</v>
      </c>
      <c r="J37" s="213">
        <f t="shared" si="23"/>
        <v>404</v>
      </c>
      <c r="K37" s="214">
        <f t="shared" si="24"/>
        <v>5.679089656547493E-4</v>
      </c>
      <c r="M37" s="172"/>
    </row>
    <row r="38" spans="1:14" s="171" customFormat="1" ht="12.75" x14ac:dyDescent="0.25">
      <c r="A38" s="208" t="s">
        <v>618</v>
      </c>
      <c r="B38" s="209">
        <v>22</v>
      </c>
      <c r="C38" s="209" t="s">
        <v>274</v>
      </c>
      <c r="D38" s="227" t="s">
        <v>266</v>
      </c>
      <c r="E38" s="211" t="s">
        <v>175</v>
      </c>
      <c r="F38" s="209">
        <v>30</v>
      </c>
      <c r="G38" s="212">
        <v>18.71</v>
      </c>
      <c r="H38" s="212">
        <f t="shared" si="21"/>
        <v>4.68</v>
      </c>
      <c r="I38" s="212">
        <f t="shared" si="22"/>
        <v>23.39</v>
      </c>
      <c r="J38" s="213">
        <f t="shared" si="23"/>
        <v>701.7</v>
      </c>
      <c r="K38" s="214">
        <f t="shared" si="24"/>
        <v>9.8639039900974665E-4</v>
      </c>
      <c r="M38" s="172"/>
      <c r="N38" s="172"/>
    </row>
    <row r="39" spans="1:14" s="171" customFormat="1" ht="14.25" customHeight="1" x14ac:dyDescent="0.25">
      <c r="A39" s="241" t="s">
        <v>350</v>
      </c>
      <c r="B39" s="275" t="s">
        <v>351</v>
      </c>
      <c r="C39" s="276"/>
      <c r="D39" s="276"/>
      <c r="E39" s="276"/>
      <c r="F39" s="276"/>
      <c r="G39" s="276"/>
      <c r="H39" s="276"/>
      <c r="I39" s="277"/>
      <c r="J39" s="242">
        <f>SUM(J40:J46)</f>
        <v>3248.09</v>
      </c>
      <c r="K39" s="243">
        <f>SUM(K40:K46)</f>
        <v>4.5658896837958776E-3</v>
      </c>
      <c r="M39" s="172"/>
      <c r="N39" s="172"/>
    </row>
    <row r="40" spans="1:14" s="171" customFormat="1" ht="33.75" x14ac:dyDescent="0.25">
      <c r="A40" s="208" t="s">
        <v>352</v>
      </c>
      <c r="B40" s="209">
        <v>4114</v>
      </c>
      <c r="C40" s="209" t="s">
        <v>274</v>
      </c>
      <c r="D40" s="227" t="s">
        <v>256</v>
      </c>
      <c r="E40" s="211" t="s">
        <v>173</v>
      </c>
      <c r="F40" s="209">
        <v>20</v>
      </c>
      <c r="G40" s="212">
        <v>14.66</v>
      </c>
      <c r="H40" s="212">
        <f t="shared" ref="H40:H46" si="25">IFERROR(ROUND(G40*$K$4,2),"")</f>
        <v>3.67</v>
      </c>
      <c r="I40" s="212">
        <f t="shared" ref="I40:I46" si="26">IFERROR(ROUND((G40+H40),2),"")</f>
        <v>18.329999999999998</v>
      </c>
      <c r="J40" s="213">
        <f t="shared" ref="J40:J46" si="27">IFERROR(ROUND((F40*I40),2),"")</f>
        <v>366.6</v>
      </c>
      <c r="K40" s="214">
        <f t="shared" ref="K40:K46" si="28">IFERROR((J40/$J$278),"" )</f>
        <v>5.1533521487383944E-4</v>
      </c>
      <c r="M40" s="172"/>
      <c r="N40" s="172"/>
    </row>
    <row r="41" spans="1:14" s="171" customFormat="1" ht="33.75" x14ac:dyDescent="0.25">
      <c r="A41" s="208" t="s">
        <v>353</v>
      </c>
      <c r="B41" s="209">
        <v>4780</v>
      </c>
      <c r="C41" s="209" t="s">
        <v>274</v>
      </c>
      <c r="D41" s="227" t="s">
        <v>204</v>
      </c>
      <c r="E41" s="211" t="s">
        <v>175</v>
      </c>
      <c r="F41" s="209">
        <v>1.5</v>
      </c>
      <c r="G41" s="212">
        <v>84.84</v>
      </c>
      <c r="H41" s="212">
        <f t="shared" si="25"/>
        <v>21.21</v>
      </c>
      <c r="I41" s="212">
        <f t="shared" si="26"/>
        <v>106.05</v>
      </c>
      <c r="J41" s="213">
        <f t="shared" si="27"/>
        <v>159.08000000000001</v>
      </c>
      <c r="K41" s="214">
        <f t="shared" si="28"/>
        <v>2.2362118380286517E-4</v>
      </c>
      <c r="M41" s="172"/>
      <c r="N41" s="172"/>
    </row>
    <row r="42" spans="1:14" s="171" customFormat="1" ht="22.5" x14ac:dyDescent="0.25">
      <c r="A42" s="208" t="s">
        <v>354</v>
      </c>
      <c r="B42" s="209">
        <v>9360</v>
      </c>
      <c r="C42" s="209" t="s">
        <v>274</v>
      </c>
      <c r="D42" s="227" t="s">
        <v>262</v>
      </c>
      <c r="E42" s="211" t="s">
        <v>175</v>
      </c>
      <c r="F42" s="209">
        <v>1.5</v>
      </c>
      <c r="G42" s="212">
        <v>38.35</v>
      </c>
      <c r="H42" s="212">
        <f t="shared" si="25"/>
        <v>9.59</v>
      </c>
      <c r="I42" s="212">
        <f t="shared" si="26"/>
        <v>47.94</v>
      </c>
      <c r="J42" s="213">
        <f t="shared" si="27"/>
        <v>71.91</v>
      </c>
      <c r="K42" s="214">
        <f t="shared" si="28"/>
        <v>1.0108498445602233E-4</v>
      </c>
      <c r="M42" s="172"/>
      <c r="N42" s="172"/>
    </row>
    <row r="43" spans="1:14" s="171" customFormat="1" ht="33.75" x14ac:dyDescent="0.25">
      <c r="A43" s="208" t="s">
        <v>355</v>
      </c>
      <c r="B43" s="209">
        <v>92762</v>
      </c>
      <c r="C43" s="209" t="s">
        <v>275</v>
      </c>
      <c r="D43" s="227" t="s">
        <v>63</v>
      </c>
      <c r="E43" s="211" t="s">
        <v>52</v>
      </c>
      <c r="F43" s="209">
        <v>30</v>
      </c>
      <c r="G43" s="212">
        <v>12.45</v>
      </c>
      <c r="H43" s="212">
        <f t="shared" si="25"/>
        <v>3.11</v>
      </c>
      <c r="I43" s="212">
        <f t="shared" si="26"/>
        <v>15.56</v>
      </c>
      <c r="J43" s="213">
        <f t="shared" si="27"/>
        <v>466.8</v>
      </c>
      <c r="K43" s="214">
        <f t="shared" si="28"/>
        <v>6.5618788407830939E-4</v>
      </c>
      <c r="M43" s="172"/>
      <c r="N43" s="172"/>
    </row>
    <row r="44" spans="1:14" s="171" customFormat="1" ht="33.75" x14ac:dyDescent="0.25">
      <c r="A44" s="208" t="s">
        <v>356</v>
      </c>
      <c r="B44" s="209">
        <v>92761</v>
      </c>
      <c r="C44" s="209" t="s">
        <v>275</v>
      </c>
      <c r="D44" s="227" t="s">
        <v>62</v>
      </c>
      <c r="E44" s="211" t="s">
        <v>52</v>
      </c>
      <c r="F44" s="209">
        <v>30</v>
      </c>
      <c r="G44" s="212">
        <v>13.69</v>
      </c>
      <c r="H44" s="212">
        <f t="shared" si="25"/>
        <v>3.42</v>
      </c>
      <c r="I44" s="212">
        <f t="shared" si="26"/>
        <v>17.11</v>
      </c>
      <c r="J44" s="213">
        <f t="shared" si="27"/>
        <v>513.29999999999995</v>
      </c>
      <c r="K44" s="214">
        <f t="shared" si="28"/>
        <v>7.2155364373906639E-4</v>
      </c>
      <c r="M44" s="172"/>
      <c r="N44" s="172"/>
    </row>
    <row r="45" spans="1:14" s="171" customFormat="1" ht="33.75" x14ac:dyDescent="0.25">
      <c r="A45" s="208" t="s">
        <v>357</v>
      </c>
      <c r="B45" s="209">
        <v>92759</v>
      </c>
      <c r="C45" s="209" t="s">
        <v>275</v>
      </c>
      <c r="D45" s="227" t="s">
        <v>61</v>
      </c>
      <c r="E45" s="211" t="s">
        <v>52</v>
      </c>
      <c r="F45" s="209">
        <v>30</v>
      </c>
      <c r="G45" s="212">
        <v>14.38</v>
      </c>
      <c r="H45" s="212">
        <f t="shared" si="25"/>
        <v>3.6</v>
      </c>
      <c r="I45" s="212">
        <f t="shared" si="26"/>
        <v>17.98</v>
      </c>
      <c r="J45" s="213">
        <f t="shared" si="27"/>
        <v>539.4</v>
      </c>
      <c r="K45" s="214">
        <f t="shared" si="28"/>
        <v>7.5824281206478164E-4</v>
      </c>
      <c r="M45" s="172"/>
      <c r="N45" s="172"/>
    </row>
    <row r="46" spans="1:14" s="171" customFormat="1" ht="33.75" x14ac:dyDescent="0.25">
      <c r="A46" s="208" t="s">
        <v>358</v>
      </c>
      <c r="B46" s="209">
        <v>94971</v>
      </c>
      <c r="C46" s="209" t="s">
        <v>275</v>
      </c>
      <c r="D46" s="227" t="s">
        <v>64</v>
      </c>
      <c r="E46" s="211" t="s">
        <v>53</v>
      </c>
      <c r="F46" s="209">
        <v>2</v>
      </c>
      <c r="G46" s="212">
        <v>452.4</v>
      </c>
      <c r="H46" s="212">
        <f t="shared" si="25"/>
        <v>113.1</v>
      </c>
      <c r="I46" s="212">
        <f t="shared" si="26"/>
        <v>565.5</v>
      </c>
      <c r="J46" s="213">
        <f t="shared" si="27"/>
        <v>1131</v>
      </c>
      <c r="K46" s="214">
        <f t="shared" si="28"/>
        <v>1.5898639607809938E-3</v>
      </c>
      <c r="M46" s="172"/>
      <c r="N46" s="172"/>
    </row>
    <row r="47" spans="1:14" s="171" customFormat="1" ht="12.75" customHeight="1" x14ac:dyDescent="0.25">
      <c r="A47" s="241" t="s">
        <v>359</v>
      </c>
      <c r="B47" s="275" t="s">
        <v>360</v>
      </c>
      <c r="C47" s="276"/>
      <c r="D47" s="276"/>
      <c r="E47" s="276"/>
      <c r="F47" s="276"/>
      <c r="G47" s="276"/>
      <c r="H47" s="276"/>
      <c r="I47" s="277"/>
      <c r="J47" s="242">
        <f>SUM(J48:J51)</f>
        <v>20497.7</v>
      </c>
      <c r="K47" s="243">
        <f>SUM(K48:K51)</f>
        <v>2.8813929716092469E-2</v>
      </c>
      <c r="M47" s="172"/>
      <c r="N47" s="172"/>
    </row>
    <row r="48" spans="1:14" s="171" customFormat="1" ht="45" x14ac:dyDescent="0.25">
      <c r="A48" s="208" t="s">
        <v>361</v>
      </c>
      <c r="B48" s="209">
        <v>94210</v>
      </c>
      <c r="C48" s="209" t="s">
        <v>275</v>
      </c>
      <c r="D48" s="227" t="s">
        <v>50</v>
      </c>
      <c r="E48" s="211" t="s">
        <v>44</v>
      </c>
      <c r="F48" s="209">
        <v>200</v>
      </c>
      <c r="G48" s="212">
        <v>70.040000000000006</v>
      </c>
      <c r="H48" s="212">
        <f t="shared" ref="H48:H51" si="29">IFERROR(ROUND(G48*$K$4,2),"")</f>
        <v>17.510000000000002</v>
      </c>
      <c r="I48" s="212">
        <f t="shared" ref="I48:I51" si="30">IFERROR(ROUND((G48+H48),2),"")</f>
        <v>87.55</v>
      </c>
      <c r="J48" s="213">
        <f t="shared" ref="J48:J51" si="31">IFERROR(ROUND((F48*I48),2),"")</f>
        <v>17510</v>
      </c>
      <c r="K48" s="214">
        <f>IFERROR((J48/$J$278),"" )</f>
        <v>2.461407422924421E-2</v>
      </c>
      <c r="M48" s="172"/>
      <c r="N48" s="172"/>
    </row>
    <row r="49" spans="1:14" s="171" customFormat="1" ht="22.5" x14ac:dyDescent="0.25">
      <c r="A49" s="208" t="s">
        <v>362</v>
      </c>
      <c r="B49" s="209">
        <v>94223</v>
      </c>
      <c r="C49" s="209" t="s">
        <v>275</v>
      </c>
      <c r="D49" s="227" t="s">
        <v>51</v>
      </c>
      <c r="E49" s="211" t="s">
        <v>42</v>
      </c>
      <c r="F49" s="209">
        <v>10</v>
      </c>
      <c r="G49" s="212">
        <v>118.92</v>
      </c>
      <c r="H49" s="212">
        <f t="shared" si="29"/>
        <v>29.73</v>
      </c>
      <c r="I49" s="212">
        <f t="shared" si="30"/>
        <v>148.65</v>
      </c>
      <c r="J49" s="213">
        <f t="shared" si="31"/>
        <v>1486.5</v>
      </c>
      <c r="K49" s="214">
        <f>IFERROR((J49/$J$278),"" )</f>
        <v>2.0895957362519427E-3</v>
      </c>
      <c r="M49" s="172"/>
      <c r="N49" s="172"/>
    </row>
    <row r="50" spans="1:14" s="171" customFormat="1" ht="56.25" x14ac:dyDescent="0.25">
      <c r="A50" s="208" t="s">
        <v>363</v>
      </c>
      <c r="B50" s="209">
        <v>100384</v>
      </c>
      <c r="C50" s="209" t="s">
        <v>275</v>
      </c>
      <c r="D50" s="227" t="s">
        <v>49</v>
      </c>
      <c r="E50" s="211" t="s">
        <v>44</v>
      </c>
      <c r="F50" s="209">
        <v>20</v>
      </c>
      <c r="G50" s="212">
        <v>21.09</v>
      </c>
      <c r="H50" s="212">
        <f t="shared" si="29"/>
        <v>5.27</v>
      </c>
      <c r="I50" s="212">
        <f t="shared" si="30"/>
        <v>26.36</v>
      </c>
      <c r="J50" s="213">
        <f t="shared" si="31"/>
        <v>527.20000000000005</v>
      </c>
      <c r="K50" s="214">
        <f>IFERROR((J50/$J$278),"" )</f>
        <v>7.4109308587421753E-4</v>
      </c>
      <c r="M50" s="172"/>
      <c r="N50" s="172"/>
    </row>
    <row r="51" spans="1:14" s="171" customFormat="1" ht="12.75" x14ac:dyDescent="0.25">
      <c r="A51" s="208" t="s">
        <v>364</v>
      </c>
      <c r="B51" s="209">
        <v>304</v>
      </c>
      <c r="C51" s="209" t="s">
        <v>274</v>
      </c>
      <c r="D51" s="227" t="s">
        <v>198</v>
      </c>
      <c r="E51" s="211" t="s">
        <v>173</v>
      </c>
      <c r="F51" s="209">
        <v>20</v>
      </c>
      <c r="G51" s="212">
        <v>38.96</v>
      </c>
      <c r="H51" s="212">
        <f t="shared" si="29"/>
        <v>9.74</v>
      </c>
      <c r="I51" s="212">
        <f t="shared" si="30"/>
        <v>48.7</v>
      </c>
      <c r="J51" s="213">
        <f t="shared" si="31"/>
        <v>974</v>
      </c>
      <c r="K51" s="214">
        <f>IFERROR((J51/$J$278),"" )</f>
        <v>1.3691666647220938E-3</v>
      </c>
      <c r="M51" s="172"/>
      <c r="N51" s="172"/>
    </row>
    <row r="52" spans="1:14" s="171" customFormat="1" ht="15" customHeight="1" x14ac:dyDescent="0.25">
      <c r="A52" s="241" t="s">
        <v>365</v>
      </c>
      <c r="B52" s="275" t="s">
        <v>366</v>
      </c>
      <c r="C52" s="276"/>
      <c r="D52" s="276"/>
      <c r="E52" s="276"/>
      <c r="F52" s="276"/>
      <c r="G52" s="276"/>
      <c r="H52" s="276"/>
      <c r="I52" s="277"/>
      <c r="J52" s="242">
        <f>SUM(J53:J58)</f>
        <v>19846.45</v>
      </c>
      <c r="K52" s="243">
        <f>SUM(K53:K58)</f>
        <v>2.7898457652026483E-2</v>
      </c>
      <c r="M52" s="172"/>
      <c r="N52" s="172"/>
    </row>
    <row r="53" spans="1:14" s="171" customFormat="1" ht="12.75" x14ac:dyDescent="0.25">
      <c r="A53" s="208" t="s">
        <v>367</v>
      </c>
      <c r="B53" s="209">
        <v>2335</v>
      </c>
      <c r="C53" s="209" t="s">
        <v>274</v>
      </c>
      <c r="D53" s="227" t="s">
        <v>255</v>
      </c>
      <c r="E53" s="211" t="s">
        <v>175</v>
      </c>
      <c r="F53" s="209">
        <v>50</v>
      </c>
      <c r="G53" s="212">
        <v>52.27</v>
      </c>
      <c r="H53" s="212">
        <f t="shared" ref="H53:H58" si="32">IFERROR(ROUND(G53*$K$4,2),"")</f>
        <v>13.07</v>
      </c>
      <c r="I53" s="212">
        <f t="shared" ref="I53:I58" si="33">IFERROR(ROUND((G53+H53),2),"")</f>
        <v>65.34</v>
      </c>
      <c r="J53" s="213">
        <f t="shared" ref="J53:J58" si="34">IFERROR(ROUND((F53*I53),2),"")</f>
        <v>3267</v>
      </c>
      <c r="K53" s="214">
        <f t="shared" ref="K53:K58" si="35">IFERROR((J53/$J$278),"" )</f>
        <v>4.5924717593912529E-3</v>
      </c>
      <c r="M53" s="172"/>
      <c r="N53" s="172"/>
    </row>
    <row r="54" spans="1:14" s="171" customFormat="1" ht="33.75" x14ac:dyDescent="0.25">
      <c r="A54" s="208" t="s">
        <v>368</v>
      </c>
      <c r="B54" s="209">
        <v>87244</v>
      </c>
      <c r="C54" s="209" t="s">
        <v>275</v>
      </c>
      <c r="D54" s="227" t="s">
        <v>156</v>
      </c>
      <c r="E54" s="211" t="s">
        <v>309</v>
      </c>
      <c r="F54" s="209">
        <v>5</v>
      </c>
      <c r="G54" s="212">
        <v>201.88</v>
      </c>
      <c r="H54" s="212">
        <f t="shared" si="32"/>
        <v>50.47</v>
      </c>
      <c r="I54" s="212">
        <f t="shared" si="33"/>
        <v>252.35</v>
      </c>
      <c r="J54" s="213">
        <f t="shared" si="34"/>
        <v>1261.75</v>
      </c>
      <c r="K54" s="214">
        <f t="shared" si="35"/>
        <v>1.7736612312249504E-3</v>
      </c>
      <c r="M54" s="172"/>
      <c r="N54" s="172"/>
    </row>
    <row r="55" spans="1:14" s="171" customFormat="1" ht="33.75" x14ac:dyDescent="0.25">
      <c r="A55" s="208" t="s">
        <v>369</v>
      </c>
      <c r="B55" s="209">
        <v>98546</v>
      </c>
      <c r="C55" s="209" t="s">
        <v>275</v>
      </c>
      <c r="D55" s="227" t="s">
        <v>65</v>
      </c>
      <c r="E55" s="211" t="s">
        <v>44</v>
      </c>
      <c r="F55" s="209">
        <v>50</v>
      </c>
      <c r="G55" s="212">
        <v>131.4</v>
      </c>
      <c r="H55" s="212">
        <f t="shared" si="32"/>
        <v>32.85</v>
      </c>
      <c r="I55" s="212">
        <f t="shared" si="33"/>
        <v>164.25</v>
      </c>
      <c r="J55" s="213">
        <f t="shared" si="34"/>
        <v>8212.5</v>
      </c>
      <c r="K55" s="214">
        <f t="shared" si="35"/>
        <v>1.1544436585246606E-2</v>
      </c>
      <c r="M55" s="172"/>
      <c r="N55" s="172"/>
    </row>
    <row r="56" spans="1:14" s="171" customFormat="1" ht="22.5" x14ac:dyDescent="0.25">
      <c r="A56" s="208" t="s">
        <v>370</v>
      </c>
      <c r="B56" s="209">
        <v>98557</v>
      </c>
      <c r="C56" s="209" t="s">
        <v>275</v>
      </c>
      <c r="D56" s="227" t="s">
        <v>66</v>
      </c>
      <c r="E56" s="211" t="s">
        <v>44</v>
      </c>
      <c r="F56" s="209">
        <v>20</v>
      </c>
      <c r="G56" s="212">
        <v>51.91</v>
      </c>
      <c r="H56" s="212">
        <f t="shared" si="32"/>
        <v>12.98</v>
      </c>
      <c r="I56" s="212">
        <f t="shared" si="33"/>
        <v>64.89</v>
      </c>
      <c r="J56" s="213">
        <f t="shared" si="34"/>
        <v>1297.8</v>
      </c>
      <c r="K56" s="214">
        <f t="shared" si="35"/>
        <v>1.8243372664028062E-3</v>
      </c>
      <c r="M56" s="172"/>
      <c r="N56" s="172"/>
    </row>
    <row r="57" spans="1:14" s="171" customFormat="1" ht="51" x14ac:dyDescent="0.25">
      <c r="A57" s="208" t="s">
        <v>371</v>
      </c>
      <c r="B57" s="209">
        <v>87620</v>
      </c>
      <c r="C57" s="209" t="s">
        <v>275</v>
      </c>
      <c r="D57" s="210" t="s">
        <v>372</v>
      </c>
      <c r="E57" s="211" t="s">
        <v>44</v>
      </c>
      <c r="F57" s="209">
        <v>50</v>
      </c>
      <c r="G57" s="212">
        <v>28.61</v>
      </c>
      <c r="H57" s="212">
        <f t="shared" si="32"/>
        <v>7.15</v>
      </c>
      <c r="I57" s="212">
        <f t="shared" si="33"/>
        <v>35.76</v>
      </c>
      <c r="J57" s="213">
        <f t="shared" si="34"/>
        <v>1788</v>
      </c>
      <c r="K57" s="214">
        <f t="shared" si="35"/>
        <v>2.5134188876007224E-3</v>
      </c>
      <c r="M57" s="172"/>
      <c r="N57" s="172"/>
    </row>
    <row r="58" spans="1:14" s="171" customFormat="1" ht="33.75" x14ac:dyDescent="0.25">
      <c r="A58" s="208" t="s">
        <v>373</v>
      </c>
      <c r="B58" s="209">
        <v>10026</v>
      </c>
      <c r="C58" s="209" t="s">
        <v>274</v>
      </c>
      <c r="D58" s="227" t="s">
        <v>261</v>
      </c>
      <c r="E58" s="211" t="s">
        <v>175</v>
      </c>
      <c r="F58" s="209">
        <v>60</v>
      </c>
      <c r="G58" s="212">
        <v>53.59</v>
      </c>
      <c r="H58" s="212">
        <f t="shared" si="32"/>
        <v>13.4</v>
      </c>
      <c r="I58" s="212">
        <f t="shared" si="33"/>
        <v>66.989999999999995</v>
      </c>
      <c r="J58" s="213">
        <f t="shared" si="34"/>
        <v>4019.4</v>
      </c>
      <c r="K58" s="214">
        <f t="shared" si="35"/>
        <v>5.6501319221601469E-3</v>
      </c>
      <c r="M58" s="172"/>
    </row>
    <row r="59" spans="1:14" s="171" customFormat="1" ht="15.75" customHeight="1" x14ac:dyDescent="0.25">
      <c r="A59" s="241">
        <v>8</v>
      </c>
      <c r="B59" s="275" t="s">
        <v>374</v>
      </c>
      <c r="C59" s="276"/>
      <c r="D59" s="276"/>
      <c r="E59" s="276"/>
      <c r="F59" s="276"/>
      <c r="G59" s="276"/>
      <c r="H59" s="276"/>
      <c r="I59" s="277"/>
      <c r="J59" s="242">
        <f>SUM(J60:J62)</f>
        <v>7370.7</v>
      </c>
      <c r="K59" s="243">
        <f>SUM(K60:K62)</f>
        <v>1.0361105478097675E-2</v>
      </c>
      <c r="M59" s="172"/>
      <c r="N59" s="172"/>
    </row>
    <row r="60" spans="1:14" s="171" customFormat="1" ht="45" x14ac:dyDescent="0.25">
      <c r="A60" s="208" t="s">
        <v>375</v>
      </c>
      <c r="B60" s="209">
        <v>87894</v>
      </c>
      <c r="C60" s="209" t="s">
        <v>275</v>
      </c>
      <c r="D60" s="227" t="s">
        <v>153</v>
      </c>
      <c r="E60" s="211" t="s">
        <v>44</v>
      </c>
      <c r="F60" s="209">
        <v>100</v>
      </c>
      <c r="G60" s="212">
        <v>5.44</v>
      </c>
      <c r="H60" s="212">
        <f t="shared" ref="H60:H62" si="36">IFERROR(ROUND(G60*$K$4,2),"")</f>
        <v>1.36</v>
      </c>
      <c r="I60" s="212">
        <f t="shared" ref="I60:I62" si="37">IFERROR(ROUND((G60+H60),2),"")</f>
        <v>6.8</v>
      </c>
      <c r="J60" s="213">
        <f t="shared" ref="J60:J62" si="38">IFERROR(ROUND((F60*I60),2),"")</f>
        <v>680</v>
      </c>
      <c r="K60" s="214">
        <f>IFERROR((J60/$J$278),"" )</f>
        <v>9.5588637783472659E-4</v>
      </c>
      <c r="M60" s="172"/>
      <c r="N60" s="172"/>
    </row>
    <row r="61" spans="1:14" s="171" customFormat="1" ht="45" x14ac:dyDescent="0.25">
      <c r="A61" s="208" t="s">
        <v>376</v>
      </c>
      <c r="B61" s="209">
        <v>87529</v>
      </c>
      <c r="C61" s="209" t="s">
        <v>275</v>
      </c>
      <c r="D61" s="227" t="s">
        <v>154</v>
      </c>
      <c r="E61" s="211" t="s">
        <v>44</v>
      </c>
      <c r="F61" s="209">
        <v>100</v>
      </c>
      <c r="G61" s="212">
        <v>32.409999999999997</v>
      </c>
      <c r="H61" s="212">
        <f t="shared" si="36"/>
        <v>8.1</v>
      </c>
      <c r="I61" s="212">
        <f t="shared" si="37"/>
        <v>40.51</v>
      </c>
      <c r="J61" s="213">
        <f t="shared" si="38"/>
        <v>4051</v>
      </c>
      <c r="K61" s="214">
        <f>IFERROR((J61/$J$278),"" )</f>
        <v>5.6945525244242318E-3</v>
      </c>
      <c r="M61" s="172"/>
      <c r="N61" s="172"/>
    </row>
    <row r="62" spans="1:14" s="171" customFormat="1" ht="45" x14ac:dyDescent="0.25">
      <c r="A62" s="208" t="s">
        <v>377</v>
      </c>
      <c r="B62" s="209">
        <v>103330</v>
      </c>
      <c r="C62" s="209" t="s">
        <v>275</v>
      </c>
      <c r="D62" s="227" t="s">
        <v>137</v>
      </c>
      <c r="E62" s="211" t="s">
        <v>44</v>
      </c>
      <c r="F62" s="209">
        <v>30</v>
      </c>
      <c r="G62" s="212">
        <v>70.39</v>
      </c>
      <c r="H62" s="212">
        <f t="shared" si="36"/>
        <v>17.600000000000001</v>
      </c>
      <c r="I62" s="212">
        <f t="shared" si="37"/>
        <v>87.99</v>
      </c>
      <c r="J62" s="213">
        <f t="shared" si="38"/>
        <v>2639.7</v>
      </c>
      <c r="K62" s="214">
        <f>IFERROR((J62/$J$278),"" )</f>
        <v>3.710666575838717E-3</v>
      </c>
      <c r="M62" s="172"/>
      <c r="N62" s="172"/>
    </row>
    <row r="63" spans="1:14" ht="15.75" customHeight="1" x14ac:dyDescent="0.25">
      <c r="A63" s="241">
        <v>9</v>
      </c>
      <c r="B63" s="275" t="s">
        <v>378</v>
      </c>
      <c r="C63" s="276"/>
      <c r="D63" s="276"/>
      <c r="E63" s="276"/>
      <c r="F63" s="276"/>
      <c r="G63" s="276"/>
      <c r="H63" s="276"/>
      <c r="I63" s="277"/>
      <c r="J63" s="242">
        <f>SUM(J64:J68)</f>
        <v>83650.5</v>
      </c>
      <c r="K63" s="243">
        <f>SUM(K64:K68)</f>
        <v>0.11758878448391735</v>
      </c>
    </row>
    <row r="64" spans="1:14" s="171" customFormat="1" ht="22.5" x14ac:dyDescent="0.25">
      <c r="A64" s="208" t="s">
        <v>379</v>
      </c>
      <c r="B64" s="209">
        <v>13128</v>
      </c>
      <c r="C64" s="209" t="s">
        <v>274</v>
      </c>
      <c r="D64" s="227" t="s">
        <v>208</v>
      </c>
      <c r="E64" s="211" t="s">
        <v>175</v>
      </c>
      <c r="F64" s="209">
        <v>300</v>
      </c>
      <c r="G64" s="212">
        <v>100</v>
      </c>
      <c r="H64" s="212">
        <f t="shared" ref="H64:H68" si="39">IFERROR(ROUND(G64*$K$4,2),"")</f>
        <v>25</v>
      </c>
      <c r="I64" s="212">
        <f t="shared" ref="I64:I68" si="40">IFERROR(ROUND((G64+H64),2),"")</f>
        <v>125</v>
      </c>
      <c r="J64" s="213">
        <f t="shared" ref="J64:J68" si="41">IFERROR(ROUND((F64*I64),2),"")</f>
        <v>37500</v>
      </c>
      <c r="K64" s="214">
        <f>IFERROR((J64/$J$278),"" )</f>
        <v>5.2714322307062127E-2</v>
      </c>
      <c r="M64" s="172"/>
      <c r="N64" s="172"/>
    </row>
    <row r="65" spans="1:14" s="171" customFormat="1" ht="12.75" x14ac:dyDescent="0.25">
      <c r="A65" s="208" t="s">
        <v>380</v>
      </c>
      <c r="B65" s="209">
        <v>180</v>
      </c>
      <c r="C65" s="209" t="s">
        <v>274</v>
      </c>
      <c r="D65" s="227" t="s">
        <v>206</v>
      </c>
      <c r="E65" s="211" t="s">
        <v>175</v>
      </c>
      <c r="F65" s="209">
        <v>300</v>
      </c>
      <c r="G65" s="212">
        <v>103.82</v>
      </c>
      <c r="H65" s="212">
        <f t="shared" si="39"/>
        <v>25.96</v>
      </c>
      <c r="I65" s="212">
        <f t="shared" si="40"/>
        <v>129.78</v>
      </c>
      <c r="J65" s="213">
        <f t="shared" si="41"/>
        <v>38934</v>
      </c>
      <c r="K65" s="214">
        <f>IFERROR((J65/$J$278),"" )</f>
        <v>5.473011799208418E-2</v>
      </c>
      <c r="M65" s="172"/>
      <c r="N65" s="172"/>
    </row>
    <row r="66" spans="1:14" s="171" customFormat="1" ht="22.5" x14ac:dyDescent="0.25">
      <c r="A66" s="208" t="s">
        <v>381</v>
      </c>
      <c r="B66" s="209">
        <v>4066</v>
      </c>
      <c r="C66" s="209" t="s">
        <v>274</v>
      </c>
      <c r="D66" s="227" t="s">
        <v>210</v>
      </c>
      <c r="E66" s="211" t="s">
        <v>178</v>
      </c>
      <c r="F66" s="209">
        <v>10</v>
      </c>
      <c r="G66" s="212">
        <v>313.68</v>
      </c>
      <c r="H66" s="212">
        <f t="shared" si="39"/>
        <v>78.42</v>
      </c>
      <c r="I66" s="212">
        <f t="shared" si="40"/>
        <v>392.1</v>
      </c>
      <c r="J66" s="213">
        <f t="shared" si="41"/>
        <v>3921</v>
      </c>
      <c r="K66" s="214">
        <f>IFERROR((J66/$J$278),"" )</f>
        <v>5.5118095404264158E-3</v>
      </c>
      <c r="M66" s="172"/>
      <c r="N66" s="172"/>
    </row>
    <row r="67" spans="1:14" x14ac:dyDescent="0.25">
      <c r="A67" s="208" t="s">
        <v>382</v>
      </c>
      <c r="B67" s="209">
        <v>9253</v>
      </c>
      <c r="C67" s="209" t="s">
        <v>274</v>
      </c>
      <c r="D67" s="227" t="s">
        <v>207</v>
      </c>
      <c r="E67" s="211" t="s">
        <v>178</v>
      </c>
      <c r="F67" s="209">
        <v>10</v>
      </c>
      <c r="G67" s="212">
        <v>13.68</v>
      </c>
      <c r="H67" s="212">
        <f t="shared" si="39"/>
        <v>3.42</v>
      </c>
      <c r="I67" s="212">
        <f t="shared" si="40"/>
        <v>17.100000000000001</v>
      </c>
      <c r="J67" s="213">
        <f t="shared" si="41"/>
        <v>171</v>
      </c>
      <c r="K67" s="214">
        <f>IFERROR((J67/$J$278),"" )</f>
        <v>2.4037730972020329E-4</v>
      </c>
    </row>
    <row r="68" spans="1:14" ht="33.75" x14ac:dyDescent="0.25">
      <c r="A68" s="208" t="s">
        <v>383</v>
      </c>
      <c r="B68" s="209">
        <v>178</v>
      </c>
      <c r="C68" s="209" t="s">
        <v>274</v>
      </c>
      <c r="D68" s="227" t="s">
        <v>209</v>
      </c>
      <c r="E68" s="211" t="s">
        <v>174</v>
      </c>
      <c r="F68" s="209">
        <v>10</v>
      </c>
      <c r="G68" s="212">
        <v>249.96</v>
      </c>
      <c r="H68" s="212">
        <f t="shared" si="39"/>
        <v>62.49</v>
      </c>
      <c r="I68" s="212">
        <f t="shared" si="40"/>
        <v>312.45</v>
      </c>
      <c r="J68" s="213">
        <f t="shared" si="41"/>
        <v>3124.5</v>
      </c>
      <c r="K68" s="214">
        <f>IFERROR((J68/$J$278),"" )</f>
        <v>4.3921573346244165E-3</v>
      </c>
    </row>
    <row r="69" spans="1:14" x14ac:dyDescent="0.25">
      <c r="A69" s="241">
        <v>10</v>
      </c>
      <c r="B69" s="275" t="s">
        <v>384</v>
      </c>
      <c r="C69" s="276"/>
      <c r="D69" s="276"/>
      <c r="E69" s="276"/>
      <c r="F69" s="276"/>
      <c r="G69" s="276"/>
      <c r="H69" s="276"/>
      <c r="I69" s="277"/>
      <c r="J69" s="242">
        <f>SUM(J70:J73)</f>
        <v>1475</v>
      </c>
      <c r="K69" s="243">
        <f>SUM(K70:K73)</f>
        <v>2.0734300107444438E-3</v>
      </c>
    </row>
    <row r="70" spans="1:14" ht="22.5" x14ac:dyDescent="0.25">
      <c r="A70" s="208" t="s">
        <v>385</v>
      </c>
      <c r="B70" s="209">
        <v>96486</v>
      </c>
      <c r="C70" s="209" t="s">
        <v>275</v>
      </c>
      <c r="D70" s="227" t="s">
        <v>159</v>
      </c>
      <c r="E70" s="211" t="s">
        <v>44</v>
      </c>
      <c r="F70" s="209">
        <v>5</v>
      </c>
      <c r="G70" s="212">
        <v>84.48</v>
      </c>
      <c r="H70" s="212">
        <f t="shared" ref="H70:H73" si="42">IFERROR(ROUND(G70*$K$4,2),"")</f>
        <v>21.12</v>
      </c>
      <c r="I70" s="212">
        <f t="shared" ref="I70:I73" si="43">IFERROR(ROUND((G70+H70),2),"")</f>
        <v>105.6</v>
      </c>
      <c r="J70" s="213">
        <f t="shared" ref="J70:J73" si="44">IFERROR(ROUND((F70*I70),2),"")</f>
        <v>528</v>
      </c>
      <c r="K70" s="214">
        <f>IFERROR((J70/$J$278),"" )</f>
        <v>7.4221765808343474E-4</v>
      </c>
    </row>
    <row r="71" spans="1:14" ht="22.5" x14ac:dyDescent="0.25">
      <c r="A71" s="208" t="s">
        <v>386</v>
      </c>
      <c r="B71" s="209">
        <v>96113</v>
      </c>
      <c r="C71" s="209" t="s">
        <v>275</v>
      </c>
      <c r="D71" s="227" t="s">
        <v>158</v>
      </c>
      <c r="E71" s="211" t="s">
        <v>44</v>
      </c>
      <c r="F71" s="209">
        <v>5</v>
      </c>
      <c r="G71" s="212">
        <v>37.69</v>
      </c>
      <c r="H71" s="212">
        <f t="shared" si="42"/>
        <v>9.42</v>
      </c>
      <c r="I71" s="212">
        <f t="shared" si="43"/>
        <v>47.11</v>
      </c>
      <c r="J71" s="213">
        <f t="shared" si="44"/>
        <v>235.55</v>
      </c>
      <c r="K71" s="214">
        <f>IFERROR((J71/$J$278),"" )</f>
        <v>3.3111622985142626E-4</v>
      </c>
    </row>
    <row r="72" spans="1:14" ht="22.5" x14ac:dyDescent="0.25">
      <c r="A72" s="208" t="s">
        <v>387</v>
      </c>
      <c r="B72" s="209">
        <v>9083</v>
      </c>
      <c r="C72" s="209" t="s">
        <v>274</v>
      </c>
      <c r="D72" s="227" t="s">
        <v>260</v>
      </c>
      <c r="E72" s="211" t="s">
        <v>175</v>
      </c>
      <c r="F72" s="209">
        <v>5</v>
      </c>
      <c r="G72" s="212">
        <v>90</v>
      </c>
      <c r="H72" s="212">
        <f t="shared" si="42"/>
        <v>22.5</v>
      </c>
      <c r="I72" s="212">
        <f t="shared" si="43"/>
        <v>112.5</v>
      </c>
      <c r="J72" s="213">
        <f t="shared" si="44"/>
        <v>562.5</v>
      </c>
      <c r="K72" s="214">
        <f>IFERROR((J72/$J$278),"" )</f>
        <v>7.9071483460593187E-4</v>
      </c>
    </row>
    <row r="73" spans="1:14" x14ac:dyDescent="0.25">
      <c r="A73" s="208" t="s">
        <v>388</v>
      </c>
      <c r="B73" s="209">
        <v>9637</v>
      </c>
      <c r="C73" s="209" t="s">
        <v>274</v>
      </c>
      <c r="D73" s="227" t="s">
        <v>179</v>
      </c>
      <c r="E73" s="211" t="s">
        <v>173</v>
      </c>
      <c r="F73" s="209">
        <v>5</v>
      </c>
      <c r="G73" s="212">
        <v>23.83</v>
      </c>
      <c r="H73" s="212">
        <f t="shared" si="42"/>
        <v>5.96</v>
      </c>
      <c r="I73" s="212">
        <f t="shared" si="43"/>
        <v>29.79</v>
      </c>
      <c r="J73" s="213">
        <f t="shared" si="44"/>
        <v>148.94999999999999</v>
      </c>
      <c r="K73" s="214">
        <f>IFERROR((J73/$J$278),"" )</f>
        <v>2.0938128820365074E-4</v>
      </c>
    </row>
    <row r="74" spans="1:14" ht="14.25" customHeight="1" x14ac:dyDescent="0.25">
      <c r="A74" s="241">
        <v>11</v>
      </c>
      <c r="B74" s="275" t="s">
        <v>389</v>
      </c>
      <c r="C74" s="276"/>
      <c r="D74" s="276"/>
      <c r="E74" s="276"/>
      <c r="F74" s="276"/>
      <c r="G74" s="276"/>
      <c r="H74" s="276"/>
      <c r="I74" s="277"/>
      <c r="J74" s="242">
        <f>SUM(J75:J81)</f>
        <v>34601.599999999999</v>
      </c>
      <c r="K74" s="243">
        <f>SUM(K75:K81)</f>
        <v>4.863999719306776E-2</v>
      </c>
    </row>
    <row r="75" spans="1:14" ht="33.75" x14ac:dyDescent="0.25">
      <c r="A75" s="208" t="s">
        <v>390</v>
      </c>
      <c r="B75" s="209">
        <v>94992</v>
      </c>
      <c r="C75" s="209" t="s">
        <v>275</v>
      </c>
      <c r="D75" s="227" t="s">
        <v>151</v>
      </c>
      <c r="E75" s="211" t="s">
        <v>44</v>
      </c>
      <c r="F75" s="209">
        <v>5</v>
      </c>
      <c r="G75" s="212">
        <v>84.03</v>
      </c>
      <c r="H75" s="212">
        <f t="shared" ref="H75:H81" si="45">IFERROR(ROUND(G75*$K$4,2),"")</f>
        <v>21.01</v>
      </c>
      <c r="I75" s="212">
        <f t="shared" ref="I75:I81" si="46">IFERROR(ROUND((G75+H75),2),"")</f>
        <v>105.04</v>
      </c>
      <c r="J75" s="213">
        <f t="shared" ref="J75:J81" si="47">IFERROR(ROUND((F75*I75),2),"")</f>
        <v>525.20000000000005</v>
      </c>
      <c r="K75" s="214">
        <f t="shared" ref="K75:K81" si="48">IFERROR((J75/$J$278),"" )</f>
        <v>7.3828165535117418E-4</v>
      </c>
    </row>
    <row r="76" spans="1:14" ht="33.75" x14ac:dyDescent="0.25">
      <c r="A76" s="208" t="s">
        <v>391</v>
      </c>
      <c r="B76" s="209">
        <v>10169</v>
      </c>
      <c r="C76" s="209" t="s">
        <v>274</v>
      </c>
      <c r="D76" s="227" t="s">
        <v>253</v>
      </c>
      <c r="E76" s="211" t="s">
        <v>175</v>
      </c>
      <c r="F76" s="209">
        <v>5</v>
      </c>
      <c r="G76" s="212">
        <v>63</v>
      </c>
      <c r="H76" s="212">
        <f t="shared" si="45"/>
        <v>15.75</v>
      </c>
      <c r="I76" s="212">
        <f t="shared" si="46"/>
        <v>78.75</v>
      </c>
      <c r="J76" s="213">
        <f t="shared" si="47"/>
        <v>393.75</v>
      </c>
      <c r="K76" s="214">
        <f t="shared" si="48"/>
        <v>5.5350038422415234E-4</v>
      </c>
    </row>
    <row r="77" spans="1:14" s="171" customFormat="1" ht="45" x14ac:dyDescent="0.25">
      <c r="A77" s="208" t="s">
        <v>392</v>
      </c>
      <c r="B77" s="209">
        <v>94570</v>
      </c>
      <c r="C77" s="209" t="s">
        <v>275</v>
      </c>
      <c r="D77" s="227" t="s">
        <v>59</v>
      </c>
      <c r="E77" s="211" t="s">
        <v>44</v>
      </c>
      <c r="F77" s="209">
        <v>5</v>
      </c>
      <c r="G77" s="212">
        <v>330.66</v>
      </c>
      <c r="H77" s="212">
        <f t="shared" si="45"/>
        <v>82.67</v>
      </c>
      <c r="I77" s="212">
        <f t="shared" si="46"/>
        <v>413.33</v>
      </c>
      <c r="J77" s="213">
        <f t="shared" si="47"/>
        <v>2066.65</v>
      </c>
      <c r="K77" s="214">
        <f t="shared" si="48"/>
        <v>2.9051214452237321E-3</v>
      </c>
      <c r="M77" s="172"/>
      <c r="N77" s="172"/>
    </row>
    <row r="78" spans="1:14" s="171" customFormat="1" ht="12.75" x14ac:dyDescent="0.25">
      <c r="A78" s="208" t="s">
        <v>393</v>
      </c>
      <c r="B78" s="209">
        <v>5022</v>
      </c>
      <c r="C78" s="209" t="s">
        <v>274</v>
      </c>
      <c r="D78" s="227" t="s">
        <v>252</v>
      </c>
      <c r="E78" s="211" t="s">
        <v>175</v>
      </c>
      <c r="F78" s="209">
        <v>100</v>
      </c>
      <c r="G78" s="212">
        <v>10</v>
      </c>
      <c r="H78" s="212">
        <f t="shared" si="45"/>
        <v>2.5</v>
      </c>
      <c r="I78" s="212">
        <f t="shared" si="46"/>
        <v>12.5</v>
      </c>
      <c r="J78" s="213">
        <f t="shared" si="47"/>
        <v>1250</v>
      </c>
      <c r="K78" s="214">
        <f t="shared" si="48"/>
        <v>1.7571440769020708E-3</v>
      </c>
      <c r="M78" s="172"/>
      <c r="N78" s="172"/>
    </row>
    <row r="79" spans="1:14" s="171" customFormat="1" ht="33.75" x14ac:dyDescent="0.25">
      <c r="A79" s="208" t="s">
        <v>394</v>
      </c>
      <c r="B79" s="209">
        <v>7323</v>
      </c>
      <c r="C79" s="209" t="s">
        <v>274</v>
      </c>
      <c r="D79" s="227" t="s">
        <v>258</v>
      </c>
      <c r="E79" s="211" t="s">
        <v>175</v>
      </c>
      <c r="F79" s="209">
        <v>5</v>
      </c>
      <c r="G79" s="212">
        <v>676.11</v>
      </c>
      <c r="H79" s="212">
        <f t="shared" si="45"/>
        <v>169.03</v>
      </c>
      <c r="I79" s="212">
        <f t="shared" si="46"/>
        <v>845.14</v>
      </c>
      <c r="J79" s="213">
        <f t="shared" si="47"/>
        <v>4225.7</v>
      </c>
      <c r="K79" s="214">
        <f t="shared" si="48"/>
        <v>5.9401309806120647E-3</v>
      </c>
      <c r="M79" s="172"/>
      <c r="N79" s="172"/>
    </row>
    <row r="80" spans="1:14" s="171" customFormat="1" ht="33.75" x14ac:dyDescent="0.25">
      <c r="A80" s="208" t="s">
        <v>394</v>
      </c>
      <c r="B80" s="209">
        <v>9418</v>
      </c>
      <c r="C80" s="209" t="s">
        <v>274</v>
      </c>
      <c r="D80" s="227" t="s">
        <v>257</v>
      </c>
      <c r="E80" s="211" t="s">
        <v>175</v>
      </c>
      <c r="F80" s="209">
        <v>10</v>
      </c>
      <c r="G80" s="212">
        <v>120.82</v>
      </c>
      <c r="H80" s="212">
        <f t="shared" si="45"/>
        <v>30.21</v>
      </c>
      <c r="I80" s="212">
        <f t="shared" si="46"/>
        <v>151.03</v>
      </c>
      <c r="J80" s="213">
        <f t="shared" si="47"/>
        <v>1510.3</v>
      </c>
      <c r="K80" s="214">
        <f t="shared" si="48"/>
        <v>2.1230517594761581E-3</v>
      </c>
      <c r="M80" s="172"/>
      <c r="N80" s="172"/>
    </row>
    <row r="81" spans="1:14" s="171" customFormat="1" ht="22.5" x14ac:dyDescent="0.25">
      <c r="A81" s="208" t="s">
        <v>395</v>
      </c>
      <c r="B81" s="209">
        <v>101727</v>
      </c>
      <c r="C81" s="209" t="s">
        <v>275</v>
      </c>
      <c r="D81" s="227" t="s">
        <v>150</v>
      </c>
      <c r="E81" s="211" t="s">
        <v>44</v>
      </c>
      <c r="F81" s="209">
        <v>100</v>
      </c>
      <c r="G81" s="212">
        <v>197.04</v>
      </c>
      <c r="H81" s="212">
        <f t="shared" si="45"/>
        <v>49.26</v>
      </c>
      <c r="I81" s="212">
        <f t="shared" si="46"/>
        <v>246.3</v>
      </c>
      <c r="J81" s="213">
        <f t="shared" si="47"/>
        <v>24630</v>
      </c>
      <c r="K81" s="214">
        <f t="shared" si="48"/>
        <v>3.4622766891278405E-2</v>
      </c>
      <c r="M81" s="172"/>
      <c r="N81" s="172"/>
    </row>
    <row r="82" spans="1:14" ht="17.25" customHeight="1" x14ac:dyDescent="0.25">
      <c r="A82" s="241">
        <v>12</v>
      </c>
      <c r="B82" s="275" t="s">
        <v>396</v>
      </c>
      <c r="C82" s="276"/>
      <c r="D82" s="276"/>
      <c r="E82" s="276"/>
      <c r="F82" s="276"/>
      <c r="G82" s="276"/>
      <c r="H82" s="276"/>
      <c r="I82" s="277"/>
      <c r="J82" s="242">
        <f>J83+J87+J95</f>
        <v>52154.8</v>
      </c>
      <c r="K82" s="243">
        <f>K83+K87+K95</f>
        <v>7.3314798321609684E-2</v>
      </c>
    </row>
    <row r="83" spans="1:14" s="171" customFormat="1" ht="15.75" customHeight="1" x14ac:dyDescent="0.25">
      <c r="A83" s="249" t="s">
        <v>397</v>
      </c>
      <c r="B83" s="308" t="s">
        <v>398</v>
      </c>
      <c r="C83" s="309"/>
      <c r="D83" s="309"/>
      <c r="E83" s="309"/>
      <c r="F83" s="309"/>
      <c r="G83" s="309"/>
      <c r="H83" s="309"/>
      <c r="I83" s="310"/>
      <c r="J83" s="250">
        <f>SUM(J84:J86)</f>
        <v>34024.5</v>
      </c>
      <c r="K83" s="251">
        <f>SUM(K84:K86)</f>
        <v>4.7828758915643602E-2</v>
      </c>
      <c r="M83" s="172"/>
      <c r="N83" s="172"/>
    </row>
    <row r="84" spans="1:14" s="171" customFormat="1" ht="22.5" x14ac:dyDescent="0.25">
      <c r="A84" s="208" t="s">
        <v>399</v>
      </c>
      <c r="B84" s="209">
        <v>88489</v>
      </c>
      <c r="C84" s="209" t="s">
        <v>275</v>
      </c>
      <c r="D84" s="227" t="s">
        <v>140</v>
      </c>
      <c r="E84" s="211" t="s">
        <v>44</v>
      </c>
      <c r="F84" s="209">
        <v>2000</v>
      </c>
      <c r="G84" s="212">
        <v>10.7</v>
      </c>
      <c r="H84" s="212">
        <f t="shared" ref="H84:H86" si="49">IFERROR(ROUND(G84*$K$4,2),"")</f>
        <v>2.68</v>
      </c>
      <c r="I84" s="212">
        <f t="shared" ref="I84:I86" si="50">IFERROR(ROUND((G84+H84),2),"")</f>
        <v>13.38</v>
      </c>
      <c r="J84" s="213">
        <f t="shared" ref="J84:J86" si="51">IFERROR(ROUND((F84*I84),2),"")</f>
        <v>26760</v>
      </c>
      <c r="K84" s="214">
        <f>IFERROR((J84/$J$278),"" )</f>
        <v>3.7616940398319532E-2</v>
      </c>
      <c r="M84" s="172"/>
      <c r="N84" s="172"/>
    </row>
    <row r="85" spans="1:14" ht="22.5" x14ac:dyDescent="0.25">
      <c r="A85" s="208" t="s">
        <v>400</v>
      </c>
      <c r="B85" s="209">
        <v>88497</v>
      </c>
      <c r="C85" s="209" t="s">
        <v>275</v>
      </c>
      <c r="D85" s="227" t="s">
        <v>141</v>
      </c>
      <c r="E85" s="211" t="s">
        <v>44</v>
      </c>
      <c r="F85" s="209">
        <v>250</v>
      </c>
      <c r="G85" s="212">
        <v>13.29</v>
      </c>
      <c r="H85" s="212">
        <f t="shared" si="49"/>
        <v>3.32</v>
      </c>
      <c r="I85" s="212">
        <f t="shared" si="50"/>
        <v>16.61</v>
      </c>
      <c r="J85" s="213">
        <f t="shared" si="51"/>
        <v>4152.5</v>
      </c>
      <c r="K85" s="214">
        <f>IFERROR((J85/$J$278),"" )</f>
        <v>5.8372326234686798E-3</v>
      </c>
    </row>
    <row r="86" spans="1:14" ht="22.5" x14ac:dyDescent="0.25">
      <c r="A86" s="208" t="s">
        <v>401</v>
      </c>
      <c r="B86" s="209">
        <v>88488</v>
      </c>
      <c r="C86" s="209" t="s">
        <v>275</v>
      </c>
      <c r="D86" s="227" t="s">
        <v>139</v>
      </c>
      <c r="E86" s="211" t="s">
        <v>44</v>
      </c>
      <c r="F86" s="209">
        <v>200</v>
      </c>
      <c r="G86" s="212">
        <v>12.45</v>
      </c>
      <c r="H86" s="212">
        <f t="shared" si="49"/>
        <v>3.11</v>
      </c>
      <c r="I86" s="212">
        <f t="shared" si="50"/>
        <v>15.56</v>
      </c>
      <c r="J86" s="213">
        <f t="shared" si="51"/>
        <v>3112</v>
      </c>
      <c r="K86" s="214">
        <f>IFERROR((J86/$J$278),"" )</f>
        <v>4.3745858938553962E-3</v>
      </c>
    </row>
    <row r="87" spans="1:14" ht="15" customHeight="1" x14ac:dyDescent="0.25">
      <c r="A87" s="249" t="s">
        <v>402</v>
      </c>
      <c r="B87" s="308" t="s">
        <v>403</v>
      </c>
      <c r="C87" s="309"/>
      <c r="D87" s="309"/>
      <c r="E87" s="309"/>
      <c r="F87" s="309"/>
      <c r="G87" s="309"/>
      <c r="H87" s="309"/>
      <c r="I87" s="310"/>
      <c r="J87" s="250">
        <f>SUM(J88:J94)</f>
        <v>14703</v>
      </c>
      <c r="K87" s="251">
        <f>SUM(K88:K94)</f>
        <v>2.066823149015292E-2</v>
      </c>
    </row>
    <row r="88" spans="1:14" ht="22.5" x14ac:dyDescent="0.25">
      <c r="A88" s="208" t="s">
        <v>404</v>
      </c>
      <c r="B88" s="209">
        <v>88489</v>
      </c>
      <c r="C88" s="209" t="s">
        <v>275</v>
      </c>
      <c r="D88" s="227" t="s">
        <v>140</v>
      </c>
      <c r="E88" s="211" t="s">
        <v>44</v>
      </c>
      <c r="F88" s="209">
        <v>200</v>
      </c>
      <c r="G88" s="212">
        <v>10.7</v>
      </c>
      <c r="H88" s="212">
        <f t="shared" ref="H88:H94" si="52">IFERROR(ROUND(G88*$K$4,2),"")</f>
        <v>2.68</v>
      </c>
      <c r="I88" s="212">
        <f t="shared" ref="I88:I94" si="53">IFERROR(ROUND((G88+H88),2),"")</f>
        <v>13.38</v>
      </c>
      <c r="J88" s="213">
        <f t="shared" ref="J88:J94" si="54">IFERROR(ROUND((F88*I88),2),"")</f>
        <v>2676</v>
      </c>
      <c r="K88" s="214">
        <f t="shared" ref="K88:K94" si="55">IFERROR((J88/$J$278),"" )</f>
        <v>3.7616940398319536E-3</v>
      </c>
    </row>
    <row r="89" spans="1:14" ht="22.5" x14ac:dyDescent="0.25">
      <c r="A89" s="208" t="s">
        <v>405</v>
      </c>
      <c r="B89" s="209">
        <v>96130</v>
      </c>
      <c r="C89" s="209" t="s">
        <v>275</v>
      </c>
      <c r="D89" s="227" t="s">
        <v>142</v>
      </c>
      <c r="E89" s="211" t="s">
        <v>44</v>
      </c>
      <c r="F89" s="209">
        <v>10</v>
      </c>
      <c r="G89" s="212">
        <v>15.89</v>
      </c>
      <c r="H89" s="212">
        <f t="shared" si="52"/>
        <v>3.97</v>
      </c>
      <c r="I89" s="212">
        <f t="shared" si="53"/>
        <v>19.86</v>
      </c>
      <c r="J89" s="213">
        <f t="shared" si="54"/>
        <v>198.6</v>
      </c>
      <c r="K89" s="214">
        <f t="shared" si="55"/>
        <v>2.7917505093820103E-4</v>
      </c>
    </row>
    <row r="90" spans="1:14" ht="22.5" x14ac:dyDescent="0.25">
      <c r="A90" s="208" t="s">
        <v>406</v>
      </c>
      <c r="B90" s="209">
        <v>88485</v>
      </c>
      <c r="C90" s="209" t="s">
        <v>275</v>
      </c>
      <c r="D90" s="227" t="s">
        <v>138</v>
      </c>
      <c r="E90" s="211" t="s">
        <v>44</v>
      </c>
      <c r="F90" s="209">
        <v>10</v>
      </c>
      <c r="G90" s="212">
        <v>2.99</v>
      </c>
      <c r="H90" s="212">
        <f t="shared" si="52"/>
        <v>0.75</v>
      </c>
      <c r="I90" s="212">
        <f t="shared" si="53"/>
        <v>3.74</v>
      </c>
      <c r="J90" s="213">
        <f t="shared" si="54"/>
        <v>37.4</v>
      </c>
      <c r="K90" s="214">
        <f t="shared" si="55"/>
        <v>5.2573750780909962E-5</v>
      </c>
    </row>
    <row r="91" spans="1:14" ht="22.5" x14ac:dyDescent="0.25">
      <c r="A91" s="208" t="s">
        <v>407</v>
      </c>
      <c r="B91" s="209">
        <v>102491</v>
      </c>
      <c r="C91" s="209" t="s">
        <v>275</v>
      </c>
      <c r="D91" s="227" t="s">
        <v>148</v>
      </c>
      <c r="E91" s="211" t="s">
        <v>44</v>
      </c>
      <c r="F91" s="209">
        <v>50</v>
      </c>
      <c r="G91" s="212">
        <v>16.91</v>
      </c>
      <c r="H91" s="212">
        <f t="shared" si="52"/>
        <v>4.2300000000000004</v>
      </c>
      <c r="I91" s="212">
        <f t="shared" si="53"/>
        <v>21.14</v>
      </c>
      <c r="J91" s="213">
        <f t="shared" si="54"/>
        <v>1057</v>
      </c>
      <c r="K91" s="214">
        <f t="shared" si="55"/>
        <v>1.4858410314283913E-3</v>
      </c>
    </row>
    <row r="92" spans="1:14" ht="39" customHeight="1" x14ac:dyDescent="0.25">
      <c r="A92" s="208" t="s">
        <v>408</v>
      </c>
      <c r="B92" s="209">
        <v>3724</v>
      </c>
      <c r="C92" s="209" t="s">
        <v>274</v>
      </c>
      <c r="D92" s="227" t="s">
        <v>194</v>
      </c>
      <c r="E92" s="211" t="s">
        <v>175</v>
      </c>
      <c r="F92" s="209">
        <v>20</v>
      </c>
      <c r="G92" s="212">
        <v>11.64</v>
      </c>
      <c r="H92" s="212">
        <f t="shared" si="52"/>
        <v>2.91</v>
      </c>
      <c r="I92" s="212">
        <f t="shared" si="53"/>
        <v>14.55</v>
      </c>
      <c r="J92" s="213">
        <f t="shared" si="54"/>
        <v>291</v>
      </c>
      <c r="K92" s="214">
        <f t="shared" si="55"/>
        <v>4.0906314110280211E-4</v>
      </c>
    </row>
    <row r="93" spans="1:14" ht="45" x14ac:dyDescent="0.25">
      <c r="A93" s="208" t="s">
        <v>409</v>
      </c>
      <c r="B93" s="209">
        <v>100761</v>
      </c>
      <c r="C93" s="209" t="s">
        <v>275</v>
      </c>
      <c r="D93" s="227" t="s">
        <v>146</v>
      </c>
      <c r="E93" s="211" t="s">
        <v>44</v>
      </c>
      <c r="F93" s="209">
        <v>100</v>
      </c>
      <c r="G93" s="212">
        <v>41.62</v>
      </c>
      <c r="H93" s="212">
        <f t="shared" si="52"/>
        <v>10.41</v>
      </c>
      <c r="I93" s="212">
        <f t="shared" si="53"/>
        <v>52.03</v>
      </c>
      <c r="J93" s="213">
        <f t="shared" si="54"/>
        <v>5203</v>
      </c>
      <c r="K93" s="214">
        <f t="shared" si="55"/>
        <v>7.3139365056971804E-3</v>
      </c>
    </row>
    <row r="94" spans="1:14" ht="45" x14ac:dyDescent="0.25">
      <c r="A94" s="208" t="s">
        <v>410</v>
      </c>
      <c r="B94" s="209">
        <v>100757</v>
      </c>
      <c r="C94" s="209" t="s">
        <v>275</v>
      </c>
      <c r="D94" s="227" t="s">
        <v>145</v>
      </c>
      <c r="E94" s="211" t="s">
        <v>44</v>
      </c>
      <c r="F94" s="209">
        <v>100</v>
      </c>
      <c r="G94" s="212">
        <v>41.92</v>
      </c>
      <c r="H94" s="212">
        <f t="shared" si="52"/>
        <v>10.48</v>
      </c>
      <c r="I94" s="212">
        <f t="shared" si="53"/>
        <v>52.4</v>
      </c>
      <c r="J94" s="213">
        <f t="shared" si="54"/>
        <v>5240</v>
      </c>
      <c r="K94" s="214">
        <f t="shared" si="55"/>
        <v>7.3659479703734815E-3</v>
      </c>
    </row>
    <row r="95" spans="1:14" s="171" customFormat="1" ht="15" customHeight="1" x14ac:dyDescent="0.25">
      <c r="A95" s="249" t="s">
        <v>411</v>
      </c>
      <c r="B95" s="308" t="s">
        <v>412</v>
      </c>
      <c r="C95" s="309"/>
      <c r="D95" s="309"/>
      <c r="E95" s="309"/>
      <c r="F95" s="309"/>
      <c r="G95" s="309"/>
      <c r="H95" s="309"/>
      <c r="I95" s="310"/>
      <c r="J95" s="250">
        <f>SUM(J96:J97)</f>
        <v>3427.3</v>
      </c>
      <c r="K95" s="251">
        <f>SUM(K96:K97)</f>
        <v>4.8178079158131739E-3</v>
      </c>
      <c r="M95" s="172"/>
      <c r="N95" s="172"/>
    </row>
    <row r="96" spans="1:14" s="171" customFormat="1" ht="22.5" x14ac:dyDescent="0.25">
      <c r="A96" s="208" t="s">
        <v>413</v>
      </c>
      <c r="B96" s="209">
        <v>102225</v>
      </c>
      <c r="C96" s="209" t="s">
        <v>275</v>
      </c>
      <c r="D96" s="227" t="s">
        <v>144</v>
      </c>
      <c r="E96" s="211" t="s">
        <v>44</v>
      </c>
      <c r="F96" s="209">
        <v>100</v>
      </c>
      <c r="G96" s="212">
        <v>23.41</v>
      </c>
      <c r="H96" s="212">
        <f t="shared" ref="H96:H97" si="56">IFERROR(ROUND(G96*$K$4,2),"")</f>
        <v>5.85</v>
      </c>
      <c r="I96" s="212">
        <f t="shared" ref="I96:I97" si="57">IFERROR(ROUND((G96+H96),2),"")</f>
        <v>29.26</v>
      </c>
      <c r="J96" s="213">
        <f t="shared" ref="J96:J97" si="58">IFERROR(ROUND((F96*I96),2),"")</f>
        <v>2926</v>
      </c>
      <c r="K96" s="214">
        <f>IFERROR((J96/$J$278),"" )</f>
        <v>4.1131228552123674E-3</v>
      </c>
      <c r="M96" s="172"/>
      <c r="N96" s="172"/>
    </row>
    <row r="97" spans="1:14" s="171" customFormat="1" ht="22.5" x14ac:dyDescent="0.25">
      <c r="A97" s="208" t="s">
        <v>414</v>
      </c>
      <c r="B97" s="209">
        <v>102220</v>
      </c>
      <c r="C97" s="209" t="s">
        <v>275</v>
      </c>
      <c r="D97" s="227" t="s">
        <v>143</v>
      </c>
      <c r="E97" s="211" t="s">
        <v>44</v>
      </c>
      <c r="F97" s="209">
        <v>30</v>
      </c>
      <c r="G97" s="212">
        <v>13.37</v>
      </c>
      <c r="H97" s="212">
        <f t="shared" si="56"/>
        <v>3.34</v>
      </c>
      <c r="I97" s="212">
        <f t="shared" si="57"/>
        <v>16.71</v>
      </c>
      <c r="J97" s="213">
        <f t="shared" si="58"/>
        <v>501.3</v>
      </c>
      <c r="K97" s="214">
        <f>IFERROR((J97/$J$278),"" )</f>
        <v>7.0468506060080652E-4</v>
      </c>
      <c r="M97" s="172"/>
      <c r="N97" s="172"/>
    </row>
    <row r="98" spans="1:14" s="171" customFormat="1" ht="15" customHeight="1" x14ac:dyDescent="0.25">
      <c r="A98" s="241">
        <v>13</v>
      </c>
      <c r="B98" s="275" t="s">
        <v>415</v>
      </c>
      <c r="C98" s="276"/>
      <c r="D98" s="276"/>
      <c r="E98" s="276"/>
      <c r="F98" s="276"/>
      <c r="G98" s="276"/>
      <c r="H98" s="276"/>
      <c r="I98" s="277"/>
      <c r="J98" s="242">
        <f>SUM(J99:J103)</f>
        <v>2844.6</v>
      </c>
      <c r="K98" s="243">
        <f>SUM(K99:K103)</f>
        <v>3.9986976329245043E-3</v>
      </c>
      <c r="M98" s="172"/>
      <c r="N98" s="172"/>
    </row>
    <row r="99" spans="1:14" s="171" customFormat="1" ht="33.75" x14ac:dyDescent="0.25">
      <c r="A99" s="208" t="s">
        <v>296</v>
      </c>
      <c r="B99" s="209">
        <v>87879</v>
      </c>
      <c r="C99" s="209" t="s">
        <v>275</v>
      </c>
      <c r="D99" s="227" t="s">
        <v>152</v>
      </c>
      <c r="E99" s="211" t="s">
        <v>44</v>
      </c>
      <c r="F99" s="209">
        <v>10</v>
      </c>
      <c r="G99" s="212">
        <v>3.62</v>
      </c>
      <c r="H99" s="212">
        <f t="shared" ref="H99:H103" si="59">IFERROR(ROUND(G99*$K$4,2),"")</f>
        <v>0.91</v>
      </c>
      <c r="I99" s="212">
        <f t="shared" ref="I99:I103" si="60">IFERROR(ROUND((G99+H99),2),"")</f>
        <v>4.53</v>
      </c>
      <c r="J99" s="213">
        <f t="shared" ref="J99:J103" si="61">IFERROR(ROUND((F99*I99),2),"")</f>
        <v>45.3</v>
      </c>
      <c r="K99" s="214">
        <f>IFERROR((J99/$J$278),"" )</f>
        <v>6.3678901346931048E-5</v>
      </c>
      <c r="M99" s="172"/>
      <c r="N99" s="172"/>
    </row>
    <row r="100" spans="1:14" s="171" customFormat="1" ht="56.25" x14ac:dyDescent="0.25">
      <c r="A100" s="208" t="s">
        <v>416</v>
      </c>
      <c r="B100" s="209">
        <v>87553</v>
      </c>
      <c r="C100" s="209" t="s">
        <v>275</v>
      </c>
      <c r="D100" s="227" t="s">
        <v>155</v>
      </c>
      <c r="E100" s="211" t="s">
        <v>44</v>
      </c>
      <c r="F100" s="209">
        <v>10</v>
      </c>
      <c r="G100" s="212">
        <v>16.61</v>
      </c>
      <c r="H100" s="212">
        <f t="shared" si="59"/>
        <v>4.1500000000000004</v>
      </c>
      <c r="I100" s="212">
        <f t="shared" si="60"/>
        <v>20.76</v>
      </c>
      <c r="J100" s="213">
        <f t="shared" si="61"/>
        <v>207.6</v>
      </c>
      <c r="K100" s="214">
        <f>IFERROR((J100/$J$278),"" )</f>
        <v>2.9182648829189592E-4</v>
      </c>
      <c r="M100" s="172"/>
      <c r="N100" s="172"/>
    </row>
    <row r="101" spans="1:14" s="171" customFormat="1" ht="33.75" x14ac:dyDescent="0.25">
      <c r="A101" s="208" t="s">
        <v>417</v>
      </c>
      <c r="B101" s="209">
        <v>87269</v>
      </c>
      <c r="C101" s="209" t="s">
        <v>275</v>
      </c>
      <c r="D101" s="227" t="s">
        <v>157</v>
      </c>
      <c r="E101" s="211" t="s">
        <v>44</v>
      </c>
      <c r="F101" s="209">
        <v>10</v>
      </c>
      <c r="G101" s="212">
        <v>61.45</v>
      </c>
      <c r="H101" s="212">
        <f t="shared" si="59"/>
        <v>15.36</v>
      </c>
      <c r="I101" s="212">
        <f t="shared" si="60"/>
        <v>76.81</v>
      </c>
      <c r="J101" s="213">
        <f t="shared" si="61"/>
        <v>768.1</v>
      </c>
      <c r="K101" s="214">
        <f>IFERROR((J101/$J$278),"" )</f>
        <v>1.0797298923747845E-3</v>
      </c>
      <c r="M101" s="172"/>
      <c r="N101" s="172"/>
    </row>
    <row r="102" spans="1:14" ht="33.75" x14ac:dyDescent="0.25">
      <c r="A102" s="208" t="s">
        <v>418</v>
      </c>
      <c r="B102" s="209">
        <v>87248</v>
      </c>
      <c r="C102" s="209" t="s">
        <v>275</v>
      </c>
      <c r="D102" s="227" t="s">
        <v>149</v>
      </c>
      <c r="E102" s="211" t="s">
        <v>44</v>
      </c>
      <c r="F102" s="209">
        <v>10</v>
      </c>
      <c r="G102" s="212">
        <v>54.57</v>
      </c>
      <c r="H102" s="212">
        <f t="shared" si="59"/>
        <v>13.64</v>
      </c>
      <c r="I102" s="212">
        <f t="shared" si="60"/>
        <v>68.209999999999994</v>
      </c>
      <c r="J102" s="213">
        <f t="shared" si="61"/>
        <v>682.1</v>
      </c>
      <c r="K102" s="214">
        <f>IFERROR((J102/$J$278),"" )</f>
        <v>9.5883837988392211E-4</v>
      </c>
    </row>
    <row r="103" spans="1:14" ht="33.75" x14ac:dyDescent="0.25">
      <c r="A103" s="208" t="s">
        <v>419</v>
      </c>
      <c r="B103" s="209">
        <v>1912</v>
      </c>
      <c r="C103" s="209" t="s">
        <v>274</v>
      </c>
      <c r="D103" s="227" t="s">
        <v>259</v>
      </c>
      <c r="E103" s="211" t="s">
        <v>175</v>
      </c>
      <c r="F103" s="209">
        <v>30</v>
      </c>
      <c r="G103" s="212">
        <v>30.44</v>
      </c>
      <c r="H103" s="212">
        <f t="shared" si="59"/>
        <v>7.61</v>
      </c>
      <c r="I103" s="212">
        <f t="shared" si="60"/>
        <v>38.049999999999997</v>
      </c>
      <c r="J103" s="213">
        <f t="shared" si="61"/>
        <v>1141.5</v>
      </c>
      <c r="K103" s="214">
        <f>IFERROR((J103/$J$278),"" )</f>
        <v>1.6046239710269712E-3</v>
      </c>
    </row>
    <row r="104" spans="1:14" ht="15" customHeight="1" x14ac:dyDescent="0.25">
      <c r="A104" s="241">
        <v>14</v>
      </c>
      <c r="B104" s="275" t="s">
        <v>420</v>
      </c>
      <c r="C104" s="276"/>
      <c r="D104" s="276"/>
      <c r="E104" s="276"/>
      <c r="F104" s="276"/>
      <c r="G104" s="276"/>
      <c r="H104" s="276"/>
      <c r="I104" s="277"/>
      <c r="J104" s="242">
        <f>J105+J111+J115+J117</f>
        <v>27602.27</v>
      </c>
      <c r="K104" s="243">
        <f>K105+K111+K115+K117</f>
        <v>3.880093219164138E-2</v>
      </c>
    </row>
    <row r="105" spans="1:14" x14ac:dyDescent="0.25">
      <c r="A105" s="249" t="s">
        <v>421</v>
      </c>
      <c r="B105" s="308" t="s">
        <v>422</v>
      </c>
      <c r="C105" s="309"/>
      <c r="D105" s="309"/>
      <c r="E105" s="309"/>
      <c r="F105" s="309"/>
      <c r="G105" s="309"/>
      <c r="H105" s="309"/>
      <c r="I105" s="310"/>
      <c r="J105" s="252">
        <f>SUM(J106:J110)</f>
        <v>18086.28</v>
      </c>
      <c r="K105" s="253">
        <f>SUM(K106:K110)</f>
        <v>2.5424159820153912E-2</v>
      </c>
    </row>
    <row r="106" spans="1:14" ht="33.75" x14ac:dyDescent="0.25">
      <c r="A106" s="208" t="s">
        <v>423</v>
      </c>
      <c r="B106" s="209">
        <v>91306</v>
      </c>
      <c r="C106" s="209" t="s">
        <v>275</v>
      </c>
      <c r="D106" s="227" t="s">
        <v>55</v>
      </c>
      <c r="E106" s="211" t="s">
        <v>43</v>
      </c>
      <c r="F106" s="209">
        <v>5</v>
      </c>
      <c r="G106" s="212">
        <v>143.34</v>
      </c>
      <c r="H106" s="212">
        <f t="shared" ref="H106:H110" si="62">IFERROR(ROUND(G106*$K$4,2),"")</f>
        <v>35.840000000000003</v>
      </c>
      <c r="I106" s="212">
        <f t="shared" ref="I106:I110" si="63">IFERROR(ROUND((G106+H106),2),"")</f>
        <v>179.18</v>
      </c>
      <c r="J106" s="213">
        <f t="shared" ref="J106:J110" si="64">IFERROR(ROUND((F106*I106),2),"")</f>
        <v>895.9</v>
      </c>
      <c r="K106" s="214">
        <f>IFERROR((J106/$J$278),"" )</f>
        <v>1.2593803027972522E-3</v>
      </c>
    </row>
    <row r="107" spans="1:14" ht="22.5" x14ac:dyDescent="0.25">
      <c r="A107" s="208" t="s">
        <v>424</v>
      </c>
      <c r="B107" s="209">
        <v>3540</v>
      </c>
      <c r="C107" s="209" t="s">
        <v>274</v>
      </c>
      <c r="D107" s="227" t="s">
        <v>201</v>
      </c>
      <c r="E107" s="211" t="s">
        <v>170</v>
      </c>
      <c r="F107" s="209">
        <v>5</v>
      </c>
      <c r="G107" s="212">
        <v>1530.57</v>
      </c>
      <c r="H107" s="212">
        <f t="shared" si="62"/>
        <v>382.64</v>
      </c>
      <c r="I107" s="212">
        <f t="shared" si="63"/>
        <v>1913.21</v>
      </c>
      <c r="J107" s="213">
        <f t="shared" si="64"/>
        <v>9566.0499999999993</v>
      </c>
      <c r="K107" s="214">
        <f>IFERROR((J107/$J$278),"" )</f>
        <v>1.3447142477479244E-2</v>
      </c>
    </row>
    <row r="108" spans="1:14" x14ac:dyDescent="0.25">
      <c r="A108" s="208" t="s">
        <v>425</v>
      </c>
      <c r="B108" s="209">
        <v>1778</v>
      </c>
      <c r="C108" s="209" t="s">
        <v>274</v>
      </c>
      <c r="D108" s="227" t="s">
        <v>212</v>
      </c>
      <c r="E108" s="211" t="s">
        <v>170</v>
      </c>
      <c r="F108" s="209">
        <v>5</v>
      </c>
      <c r="G108" s="212">
        <v>231.89</v>
      </c>
      <c r="H108" s="212">
        <f t="shared" si="62"/>
        <v>57.97</v>
      </c>
      <c r="I108" s="212">
        <f t="shared" si="63"/>
        <v>289.86</v>
      </c>
      <c r="J108" s="213">
        <f t="shared" si="64"/>
        <v>1449.3</v>
      </c>
      <c r="K108" s="214">
        <f>IFERROR((J108/$J$278),"" )</f>
        <v>2.0373031285233372E-3</v>
      </c>
    </row>
    <row r="109" spans="1:14" ht="45" x14ac:dyDescent="0.25">
      <c r="A109" s="208" t="s">
        <v>426</v>
      </c>
      <c r="B109" s="209">
        <v>91015</v>
      </c>
      <c r="C109" s="209" t="s">
        <v>275</v>
      </c>
      <c r="D109" s="227" t="s">
        <v>54</v>
      </c>
      <c r="E109" s="211" t="s">
        <v>43</v>
      </c>
      <c r="F109" s="209">
        <v>5</v>
      </c>
      <c r="G109" s="212">
        <v>785.84</v>
      </c>
      <c r="H109" s="212">
        <f t="shared" si="62"/>
        <v>196.46</v>
      </c>
      <c r="I109" s="212">
        <f t="shared" si="63"/>
        <v>982.3</v>
      </c>
      <c r="J109" s="213">
        <f t="shared" si="64"/>
        <v>4911.5</v>
      </c>
      <c r="K109" s="214">
        <f>IFERROR((J109/$J$278),"" )</f>
        <v>6.9041705069636172E-3</v>
      </c>
    </row>
    <row r="110" spans="1:14" ht="33.75" x14ac:dyDescent="0.25">
      <c r="A110" s="208" t="s">
        <v>427</v>
      </c>
      <c r="B110" s="209">
        <v>91338</v>
      </c>
      <c r="C110" s="209" t="s">
        <v>275</v>
      </c>
      <c r="D110" s="227" t="s">
        <v>56</v>
      </c>
      <c r="E110" s="211" t="s">
        <v>44</v>
      </c>
      <c r="F110" s="209">
        <v>1.2</v>
      </c>
      <c r="G110" s="212">
        <v>842.35</v>
      </c>
      <c r="H110" s="212">
        <f t="shared" si="62"/>
        <v>210.59</v>
      </c>
      <c r="I110" s="212">
        <f t="shared" si="63"/>
        <v>1052.94</v>
      </c>
      <c r="J110" s="213">
        <f t="shared" si="64"/>
        <v>1263.53</v>
      </c>
      <c r="K110" s="214">
        <f>IFERROR((J110/$J$278),"" )</f>
        <v>1.7761634043904589E-3</v>
      </c>
    </row>
    <row r="111" spans="1:14" x14ac:dyDescent="0.25">
      <c r="A111" s="249" t="s">
        <v>428</v>
      </c>
      <c r="B111" s="308" t="s">
        <v>429</v>
      </c>
      <c r="C111" s="309"/>
      <c r="D111" s="309"/>
      <c r="E111" s="309"/>
      <c r="F111" s="309"/>
      <c r="G111" s="309"/>
      <c r="H111" s="309"/>
      <c r="I111" s="310"/>
      <c r="J111" s="252">
        <f>SUM(J112:J114)</f>
        <v>7233.15</v>
      </c>
      <c r="K111" s="253">
        <f>SUM(K112:K114)</f>
        <v>1.0167749343875373E-2</v>
      </c>
    </row>
    <row r="112" spans="1:14" ht="45" x14ac:dyDescent="0.25">
      <c r="A112" s="208" t="s">
        <v>430</v>
      </c>
      <c r="B112" s="209">
        <v>94573</v>
      </c>
      <c r="C112" s="209" t="s">
        <v>275</v>
      </c>
      <c r="D112" s="227" t="s">
        <v>60</v>
      </c>
      <c r="E112" s="211" t="s">
        <v>44</v>
      </c>
      <c r="F112" s="209">
        <v>5</v>
      </c>
      <c r="G112" s="212">
        <v>379.79</v>
      </c>
      <c r="H112" s="212">
        <f t="shared" ref="H112:H114" si="65">IFERROR(ROUND(G112*$K$4,2),"")</f>
        <v>94.95</v>
      </c>
      <c r="I112" s="212">
        <f t="shared" ref="I112:I114" si="66">IFERROR(ROUND((G112+H112),2),"")</f>
        <v>474.74</v>
      </c>
      <c r="J112" s="213">
        <f t="shared" ref="J112:J114" si="67">IFERROR(ROUND((F112*I112),2),"")</f>
        <v>2373.6999999999998</v>
      </c>
      <c r="K112" s="214">
        <f>IFERROR((J112/$J$278),"" )</f>
        <v>3.3367463162739565E-3</v>
      </c>
    </row>
    <row r="113" spans="1:14" ht="33.75" x14ac:dyDescent="0.25">
      <c r="A113" s="208" t="s">
        <v>431</v>
      </c>
      <c r="B113" s="209">
        <v>94569</v>
      </c>
      <c r="C113" s="209" t="s">
        <v>275</v>
      </c>
      <c r="D113" s="227" t="s">
        <v>58</v>
      </c>
      <c r="E113" s="211" t="s">
        <v>44</v>
      </c>
      <c r="F113" s="209">
        <v>5</v>
      </c>
      <c r="G113" s="212">
        <v>634.89</v>
      </c>
      <c r="H113" s="212">
        <f t="shared" si="65"/>
        <v>158.72</v>
      </c>
      <c r="I113" s="212">
        <f t="shared" si="66"/>
        <v>793.61</v>
      </c>
      <c r="J113" s="213">
        <f t="shared" si="67"/>
        <v>3968.05</v>
      </c>
      <c r="K113" s="214">
        <f>IFERROR((J113/$J$278),"" )</f>
        <v>5.5779484434810107E-3</v>
      </c>
    </row>
    <row r="114" spans="1:14" x14ac:dyDescent="0.25">
      <c r="A114" s="208" t="s">
        <v>432</v>
      </c>
      <c r="B114" s="209">
        <v>1991</v>
      </c>
      <c r="C114" s="209" t="s">
        <v>274</v>
      </c>
      <c r="D114" s="227" t="s">
        <v>263</v>
      </c>
      <c r="E114" s="211" t="s">
        <v>173</v>
      </c>
      <c r="F114" s="209">
        <v>5</v>
      </c>
      <c r="G114" s="212">
        <v>142.62</v>
      </c>
      <c r="H114" s="212">
        <f t="shared" si="65"/>
        <v>35.659999999999997</v>
      </c>
      <c r="I114" s="212">
        <f t="shared" si="66"/>
        <v>178.28</v>
      </c>
      <c r="J114" s="213">
        <f t="shared" si="67"/>
        <v>891.4</v>
      </c>
      <c r="K114" s="214">
        <f>IFERROR((J114/$J$278),"" )</f>
        <v>1.2530545841204048E-3</v>
      </c>
    </row>
    <row r="115" spans="1:14" x14ac:dyDescent="0.25">
      <c r="A115" s="249" t="s">
        <v>433</v>
      </c>
      <c r="B115" s="308" t="s">
        <v>434</v>
      </c>
      <c r="C115" s="309"/>
      <c r="D115" s="309"/>
      <c r="E115" s="309"/>
      <c r="F115" s="309"/>
      <c r="G115" s="309"/>
      <c r="H115" s="309"/>
      <c r="I115" s="310"/>
      <c r="J115" s="252">
        <f>J116</f>
        <v>1700.65</v>
      </c>
      <c r="K115" s="253">
        <f>K116</f>
        <v>2.3906296595068055E-3</v>
      </c>
    </row>
    <row r="116" spans="1:14" ht="22.5" x14ac:dyDescent="0.25">
      <c r="A116" s="208" t="s">
        <v>435</v>
      </c>
      <c r="B116" s="209">
        <v>102162</v>
      </c>
      <c r="C116" s="209" t="s">
        <v>275</v>
      </c>
      <c r="D116" s="227" t="s">
        <v>57</v>
      </c>
      <c r="E116" s="211" t="s">
        <v>44</v>
      </c>
      <c r="F116" s="209">
        <v>5</v>
      </c>
      <c r="G116" s="212">
        <v>272.10000000000002</v>
      </c>
      <c r="H116" s="212">
        <f t="shared" ref="H116" si="68">IFERROR(ROUND(G116*$K$4,2),"")</f>
        <v>68.03</v>
      </c>
      <c r="I116" s="212">
        <f t="shared" ref="I116" si="69">IFERROR(ROUND((G116+H116),2),"")</f>
        <v>340.13</v>
      </c>
      <c r="J116" s="213">
        <f>IFERROR(ROUND((F116*I116),2),"")</f>
        <v>1700.65</v>
      </c>
      <c r="K116" s="214">
        <f>IFERROR((J116/$J$278),"" )</f>
        <v>2.3906296595068055E-3</v>
      </c>
    </row>
    <row r="117" spans="1:14" s="171" customFormat="1" ht="15" customHeight="1" x14ac:dyDescent="0.25">
      <c r="A117" s="249" t="s">
        <v>436</v>
      </c>
      <c r="B117" s="308" t="s">
        <v>437</v>
      </c>
      <c r="C117" s="309"/>
      <c r="D117" s="309"/>
      <c r="E117" s="309"/>
      <c r="F117" s="309"/>
      <c r="G117" s="309"/>
      <c r="H117" s="309"/>
      <c r="I117" s="310"/>
      <c r="J117" s="252">
        <f>J118</f>
        <v>582.19000000000005</v>
      </c>
      <c r="K117" s="253">
        <f>K118</f>
        <v>8.1839336810529337E-4</v>
      </c>
      <c r="M117" s="172"/>
      <c r="N117" s="172"/>
    </row>
    <row r="118" spans="1:14" s="171" customFormat="1" ht="22.5" x14ac:dyDescent="0.25">
      <c r="A118" s="208" t="s">
        <v>438</v>
      </c>
      <c r="B118" s="209">
        <v>4365</v>
      </c>
      <c r="C118" s="209" t="s">
        <v>274</v>
      </c>
      <c r="D118" s="227" t="s">
        <v>205</v>
      </c>
      <c r="E118" s="211" t="s">
        <v>175</v>
      </c>
      <c r="F118" s="209">
        <v>2.4</v>
      </c>
      <c r="G118" s="212">
        <v>194.06</v>
      </c>
      <c r="H118" s="212">
        <f t="shared" ref="H118" si="70">IFERROR(ROUND(G118*$K$4,2),"")</f>
        <v>48.52</v>
      </c>
      <c r="I118" s="212">
        <f t="shared" ref="I118" si="71">IFERROR(ROUND((G118+H118),2),"")</f>
        <v>242.58</v>
      </c>
      <c r="J118" s="213">
        <f t="shared" ref="J118" si="72">IFERROR(ROUND((F118*I118),2),"")</f>
        <v>582.19000000000005</v>
      </c>
      <c r="K118" s="214">
        <f>IFERROR((J118/$J$278),"" )</f>
        <v>8.1839336810529337E-4</v>
      </c>
      <c r="M118" s="172"/>
      <c r="N118" s="172"/>
    </row>
    <row r="119" spans="1:14" s="171" customFormat="1" ht="12.75" x14ac:dyDescent="0.25">
      <c r="A119" s="241">
        <v>15</v>
      </c>
      <c r="B119" s="275" t="s">
        <v>439</v>
      </c>
      <c r="C119" s="276"/>
      <c r="D119" s="276"/>
      <c r="E119" s="276"/>
      <c r="F119" s="276"/>
      <c r="G119" s="276"/>
      <c r="H119" s="276"/>
      <c r="I119" s="277"/>
      <c r="J119" s="242">
        <f>SUM(J120:J123)</f>
        <v>12887.300000000001</v>
      </c>
      <c r="K119" s="243">
        <f>SUM(K120:K123)</f>
        <v>1.8115874289808046E-2</v>
      </c>
      <c r="M119" s="172"/>
      <c r="N119" s="172"/>
    </row>
    <row r="120" spans="1:14" s="171" customFormat="1" ht="22.5" x14ac:dyDescent="0.25">
      <c r="A120" s="208" t="s">
        <v>440</v>
      </c>
      <c r="B120" s="209">
        <v>284</v>
      </c>
      <c r="C120" s="209" t="s">
        <v>274</v>
      </c>
      <c r="D120" s="227" t="s">
        <v>199</v>
      </c>
      <c r="E120" s="211" t="s">
        <v>175</v>
      </c>
      <c r="F120" s="209">
        <v>30</v>
      </c>
      <c r="G120" s="212">
        <v>86.99</v>
      </c>
      <c r="H120" s="212">
        <f t="shared" ref="H120:H123" si="73">IFERROR(ROUND(G120*$K$4,2),"")</f>
        <v>21.75</v>
      </c>
      <c r="I120" s="212">
        <f t="shared" ref="I120:I123" si="74">IFERROR(ROUND((G120+H120),2),"")</f>
        <v>108.74</v>
      </c>
      <c r="J120" s="213">
        <f t="shared" ref="J120:J123" si="75">IFERROR(ROUND((F120*I120),2),"")</f>
        <v>3262.2</v>
      </c>
      <c r="K120" s="214">
        <f>IFERROR((J120/$J$278),"" )</f>
        <v>4.5857243261359483E-3</v>
      </c>
      <c r="M120" s="172"/>
      <c r="N120" s="172"/>
    </row>
    <row r="121" spans="1:14" s="171" customFormat="1" ht="33.75" x14ac:dyDescent="0.25">
      <c r="A121" s="208" t="s">
        <v>441</v>
      </c>
      <c r="B121" s="209">
        <v>11985</v>
      </c>
      <c r="C121" s="209" t="s">
        <v>274</v>
      </c>
      <c r="D121" s="227" t="s">
        <v>211</v>
      </c>
      <c r="E121" s="211" t="s">
        <v>173</v>
      </c>
      <c r="F121" s="209">
        <v>5</v>
      </c>
      <c r="G121" s="212">
        <v>181.02</v>
      </c>
      <c r="H121" s="212">
        <f t="shared" si="73"/>
        <v>45.26</v>
      </c>
      <c r="I121" s="212">
        <f t="shared" si="74"/>
        <v>226.28</v>
      </c>
      <c r="J121" s="213">
        <f t="shared" si="75"/>
        <v>1131.4000000000001</v>
      </c>
      <c r="K121" s="214">
        <f>IFERROR((J121/$J$278),"" )</f>
        <v>1.5904262468856025E-3</v>
      </c>
      <c r="M121" s="172"/>
      <c r="N121" s="172"/>
    </row>
    <row r="122" spans="1:14" s="171" customFormat="1" ht="22.5" x14ac:dyDescent="0.25">
      <c r="A122" s="208" t="s">
        <v>442</v>
      </c>
      <c r="B122" s="209">
        <v>12127</v>
      </c>
      <c r="C122" s="209" t="s">
        <v>274</v>
      </c>
      <c r="D122" s="227" t="s">
        <v>202</v>
      </c>
      <c r="E122" s="211" t="s">
        <v>170</v>
      </c>
      <c r="F122" s="209">
        <v>10</v>
      </c>
      <c r="G122" s="212">
        <v>486.46</v>
      </c>
      <c r="H122" s="212">
        <f t="shared" si="73"/>
        <v>121.62</v>
      </c>
      <c r="I122" s="212">
        <f t="shared" si="74"/>
        <v>608.08000000000004</v>
      </c>
      <c r="J122" s="213">
        <f t="shared" si="75"/>
        <v>6080.8</v>
      </c>
      <c r="K122" s="214">
        <f>IFERROR((J122/$J$278),"" )</f>
        <v>8.5478733622608907E-3</v>
      </c>
      <c r="M122" s="172"/>
      <c r="N122" s="172"/>
    </row>
    <row r="123" spans="1:14" s="171" customFormat="1" ht="22.5" x14ac:dyDescent="0.25">
      <c r="A123" s="208" t="s">
        <v>443</v>
      </c>
      <c r="B123" s="209">
        <v>13114</v>
      </c>
      <c r="C123" s="209" t="s">
        <v>274</v>
      </c>
      <c r="D123" s="227" t="s">
        <v>250</v>
      </c>
      <c r="E123" s="211" t="s">
        <v>170</v>
      </c>
      <c r="F123" s="209">
        <v>10</v>
      </c>
      <c r="G123" s="212">
        <v>193.03</v>
      </c>
      <c r="H123" s="212">
        <f t="shared" si="73"/>
        <v>48.26</v>
      </c>
      <c r="I123" s="212">
        <f t="shared" si="74"/>
        <v>241.29</v>
      </c>
      <c r="J123" s="213">
        <f t="shared" si="75"/>
        <v>2412.9</v>
      </c>
      <c r="K123" s="214">
        <f>IFERROR((J123/$J$278),"" )</f>
        <v>3.3918503545256056E-3</v>
      </c>
      <c r="M123" s="172"/>
      <c r="N123" s="172"/>
    </row>
    <row r="124" spans="1:14" s="171" customFormat="1" ht="15" customHeight="1" x14ac:dyDescent="0.25">
      <c r="A124" s="241">
        <v>16</v>
      </c>
      <c r="B124" s="275" t="s">
        <v>444</v>
      </c>
      <c r="C124" s="276"/>
      <c r="D124" s="276"/>
      <c r="E124" s="276"/>
      <c r="F124" s="276"/>
      <c r="G124" s="276"/>
      <c r="H124" s="276"/>
      <c r="I124" s="277"/>
      <c r="J124" s="242">
        <f>J125+J134+J137</f>
        <v>6377.09</v>
      </c>
      <c r="K124" s="243">
        <f>K125+K134+K137</f>
        <v>8.964372737097142E-3</v>
      </c>
      <c r="M124" s="172"/>
      <c r="N124" s="172"/>
    </row>
    <row r="125" spans="1:14" x14ac:dyDescent="0.25">
      <c r="A125" s="249" t="s">
        <v>445</v>
      </c>
      <c r="B125" s="308" t="s">
        <v>446</v>
      </c>
      <c r="C125" s="309"/>
      <c r="D125" s="309"/>
      <c r="E125" s="309"/>
      <c r="F125" s="309"/>
      <c r="G125" s="309"/>
      <c r="H125" s="309"/>
      <c r="I125" s="310"/>
      <c r="J125" s="252">
        <f>SUM(J126:J133)</f>
        <v>2643.65</v>
      </c>
      <c r="K125" s="253">
        <f>SUM(K126:K133)</f>
        <v>3.7162191511217278E-3</v>
      </c>
    </row>
    <row r="126" spans="1:14" ht="33.75" x14ac:dyDescent="0.25">
      <c r="A126" s="208" t="s">
        <v>447</v>
      </c>
      <c r="B126" s="209">
        <v>89987</v>
      </c>
      <c r="C126" s="209" t="s">
        <v>275</v>
      </c>
      <c r="D126" s="227" t="s">
        <v>132</v>
      </c>
      <c r="E126" s="211" t="s">
        <v>43</v>
      </c>
      <c r="F126" s="209">
        <v>1</v>
      </c>
      <c r="G126" s="212">
        <v>88.92</v>
      </c>
      <c r="H126" s="212">
        <f t="shared" ref="H126:H133" si="76">IFERROR(ROUND(G126*$K$4,2),"")</f>
        <v>22.23</v>
      </c>
      <c r="I126" s="212">
        <f t="shared" ref="I126:I133" si="77">IFERROR(ROUND((G126+H126),2),"")</f>
        <v>111.15</v>
      </c>
      <c r="J126" s="213">
        <f t="shared" ref="J126:J133" si="78">IFERROR(ROUND((F126*I126),2),"")</f>
        <v>111.15</v>
      </c>
      <c r="K126" s="214">
        <f t="shared" ref="K126:K133" si="79">IFERROR((J126/$J$278),"" )</f>
        <v>1.5624525131813216E-4</v>
      </c>
    </row>
    <row r="127" spans="1:14" s="171" customFormat="1" ht="33.75" x14ac:dyDescent="0.25">
      <c r="A127" s="208" t="s">
        <v>448</v>
      </c>
      <c r="B127" s="209">
        <v>89957</v>
      </c>
      <c r="C127" s="209" t="s">
        <v>275</v>
      </c>
      <c r="D127" s="227" t="s">
        <v>131</v>
      </c>
      <c r="E127" s="211" t="s">
        <v>43</v>
      </c>
      <c r="F127" s="209">
        <v>5</v>
      </c>
      <c r="G127" s="212">
        <v>130.15</v>
      </c>
      <c r="H127" s="212">
        <f t="shared" si="76"/>
        <v>32.54</v>
      </c>
      <c r="I127" s="212">
        <f t="shared" si="77"/>
        <v>162.69</v>
      </c>
      <c r="J127" s="213">
        <f t="shared" si="78"/>
        <v>813.45</v>
      </c>
      <c r="K127" s="214">
        <f t="shared" si="79"/>
        <v>1.1434790794847918E-3</v>
      </c>
      <c r="M127" s="172"/>
      <c r="N127" s="172"/>
    </row>
    <row r="128" spans="1:14" s="171" customFormat="1" ht="33.75" x14ac:dyDescent="0.25">
      <c r="A128" s="208" t="s">
        <v>449</v>
      </c>
      <c r="B128" s="209">
        <v>96651</v>
      </c>
      <c r="C128" s="209" t="s">
        <v>275</v>
      </c>
      <c r="D128" s="227" t="s">
        <v>125</v>
      </c>
      <c r="E128" s="211" t="s">
        <v>43</v>
      </c>
      <c r="F128" s="209">
        <v>10</v>
      </c>
      <c r="G128" s="212">
        <v>7.77</v>
      </c>
      <c r="H128" s="212">
        <f t="shared" si="76"/>
        <v>1.94</v>
      </c>
      <c r="I128" s="212">
        <f t="shared" si="77"/>
        <v>9.7100000000000009</v>
      </c>
      <c r="J128" s="213">
        <f t="shared" si="78"/>
        <v>97.1</v>
      </c>
      <c r="K128" s="214">
        <f t="shared" si="79"/>
        <v>1.3649495189375286E-4</v>
      </c>
      <c r="M128" s="172"/>
      <c r="N128" s="172"/>
    </row>
    <row r="129" spans="1:14" s="171" customFormat="1" ht="33.75" x14ac:dyDescent="0.25">
      <c r="A129" s="208" t="s">
        <v>450</v>
      </c>
      <c r="B129" s="209">
        <v>91222</v>
      </c>
      <c r="C129" s="209" t="s">
        <v>275</v>
      </c>
      <c r="D129" s="227" t="s">
        <v>135</v>
      </c>
      <c r="E129" s="211" t="s">
        <v>42</v>
      </c>
      <c r="F129" s="209">
        <v>15</v>
      </c>
      <c r="G129" s="212">
        <v>12.82</v>
      </c>
      <c r="H129" s="212">
        <f t="shared" si="76"/>
        <v>3.21</v>
      </c>
      <c r="I129" s="212">
        <f t="shared" si="77"/>
        <v>16.03</v>
      </c>
      <c r="J129" s="213">
        <f t="shared" si="78"/>
        <v>240.45</v>
      </c>
      <c r="K129" s="214">
        <f t="shared" si="79"/>
        <v>3.3800423463288234E-4</v>
      </c>
      <c r="M129" s="172"/>
      <c r="N129" s="172"/>
    </row>
    <row r="130" spans="1:14" s="171" customFormat="1" ht="33.75" x14ac:dyDescent="0.25">
      <c r="A130" s="208" t="s">
        <v>451</v>
      </c>
      <c r="B130" s="209">
        <v>90467</v>
      </c>
      <c r="C130" s="209" t="s">
        <v>275</v>
      </c>
      <c r="D130" s="227" t="s">
        <v>133</v>
      </c>
      <c r="E130" s="211" t="s">
        <v>42</v>
      </c>
      <c r="F130" s="209">
        <v>15</v>
      </c>
      <c r="G130" s="212">
        <v>19.16</v>
      </c>
      <c r="H130" s="212">
        <f t="shared" si="76"/>
        <v>4.79</v>
      </c>
      <c r="I130" s="212">
        <f t="shared" si="77"/>
        <v>23.95</v>
      </c>
      <c r="J130" s="213">
        <f t="shared" si="78"/>
        <v>359.25</v>
      </c>
      <c r="K130" s="214">
        <f t="shared" si="79"/>
        <v>5.0500320770165521E-4</v>
      </c>
      <c r="M130" s="172"/>
      <c r="N130" s="172"/>
    </row>
    <row r="131" spans="1:14" s="171" customFormat="1" ht="33.75" x14ac:dyDescent="0.25">
      <c r="A131" s="208" t="s">
        <v>452</v>
      </c>
      <c r="B131" s="209">
        <v>89402</v>
      </c>
      <c r="C131" s="209" t="s">
        <v>275</v>
      </c>
      <c r="D131" s="227" t="s">
        <v>117</v>
      </c>
      <c r="E131" s="211" t="s">
        <v>42</v>
      </c>
      <c r="F131" s="209">
        <v>15</v>
      </c>
      <c r="G131" s="212">
        <v>11.5</v>
      </c>
      <c r="H131" s="212">
        <f t="shared" si="76"/>
        <v>2.88</v>
      </c>
      <c r="I131" s="212">
        <f t="shared" si="77"/>
        <v>14.38</v>
      </c>
      <c r="J131" s="213">
        <f t="shared" si="78"/>
        <v>215.7</v>
      </c>
      <c r="K131" s="214">
        <f t="shared" si="79"/>
        <v>3.0321278191022133E-4</v>
      </c>
      <c r="M131" s="172"/>
      <c r="N131" s="172"/>
    </row>
    <row r="132" spans="1:14" s="171" customFormat="1" ht="33.75" x14ac:dyDescent="0.25">
      <c r="A132" s="208" t="s">
        <v>453</v>
      </c>
      <c r="B132" s="209">
        <v>89403</v>
      </c>
      <c r="C132" s="209" t="s">
        <v>275</v>
      </c>
      <c r="D132" s="227" t="s">
        <v>118</v>
      </c>
      <c r="E132" s="211" t="s">
        <v>42</v>
      </c>
      <c r="F132" s="209">
        <v>15</v>
      </c>
      <c r="G132" s="212">
        <v>18.61</v>
      </c>
      <c r="H132" s="212">
        <f t="shared" si="76"/>
        <v>4.6500000000000004</v>
      </c>
      <c r="I132" s="212">
        <f t="shared" si="77"/>
        <v>23.26</v>
      </c>
      <c r="J132" s="213">
        <f t="shared" si="78"/>
        <v>348.9</v>
      </c>
      <c r="K132" s="214">
        <f t="shared" si="79"/>
        <v>4.9045405474490596E-4</v>
      </c>
      <c r="M132" s="172"/>
      <c r="N132" s="172"/>
    </row>
    <row r="133" spans="1:14" s="171" customFormat="1" ht="33.75" x14ac:dyDescent="0.25">
      <c r="A133" s="208" t="s">
        <v>454</v>
      </c>
      <c r="B133" s="209">
        <v>94650</v>
      </c>
      <c r="C133" s="209" t="s">
        <v>275</v>
      </c>
      <c r="D133" s="227" t="s">
        <v>121</v>
      </c>
      <c r="E133" s="211" t="s">
        <v>42</v>
      </c>
      <c r="F133" s="209">
        <v>15</v>
      </c>
      <c r="G133" s="212">
        <v>24.41</v>
      </c>
      <c r="H133" s="212">
        <f t="shared" si="76"/>
        <v>6.1</v>
      </c>
      <c r="I133" s="212">
        <f t="shared" si="77"/>
        <v>30.51</v>
      </c>
      <c r="J133" s="213">
        <f t="shared" si="78"/>
        <v>457.65</v>
      </c>
      <c r="K133" s="214">
        <f t="shared" si="79"/>
        <v>6.4332558943538617E-4</v>
      </c>
      <c r="M133" s="172"/>
      <c r="N133" s="172"/>
    </row>
    <row r="134" spans="1:14" s="171" customFormat="1" ht="16.5" customHeight="1" x14ac:dyDescent="0.25">
      <c r="A134" s="249" t="s">
        <v>455</v>
      </c>
      <c r="B134" s="308" t="s">
        <v>456</v>
      </c>
      <c r="C134" s="309"/>
      <c r="D134" s="309"/>
      <c r="E134" s="309"/>
      <c r="F134" s="309"/>
      <c r="G134" s="309"/>
      <c r="H134" s="309"/>
      <c r="I134" s="310"/>
      <c r="J134" s="252">
        <f>SUM(J135:J136)</f>
        <v>308.52</v>
      </c>
      <c r="K134" s="253">
        <f>SUM(K135:K136)</f>
        <v>4.3369127248466151E-4</v>
      </c>
      <c r="M134" s="172"/>
      <c r="N134" s="172"/>
    </row>
    <row r="135" spans="1:14" ht="33.75" x14ac:dyDescent="0.25">
      <c r="A135" s="208" t="s">
        <v>457</v>
      </c>
      <c r="B135" s="209">
        <v>89707</v>
      </c>
      <c r="C135" s="209" t="s">
        <v>275</v>
      </c>
      <c r="D135" s="227" t="s">
        <v>126</v>
      </c>
      <c r="E135" s="211" t="s">
        <v>43</v>
      </c>
      <c r="F135" s="209">
        <v>2</v>
      </c>
      <c r="G135" s="212">
        <v>39.85</v>
      </c>
      <c r="H135" s="212">
        <f t="shared" ref="H135:H136" si="80">IFERROR(ROUND(G135*$K$4,2),"")</f>
        <v>9.9600000000000009</v>
      </c>
      <c r="I135" s="212">
        <f t="shared" ref="I135:I136" si="81">IFERROR(ROUND((G135+H135),2),"")</f>
        <v>49.81</v>
      </c>
      <c r="J135" s="213">
        <f t="shared" ref="J135:J136" si="82">IFERROR(ROUND((F135*I135),2),"")</f>
        <v>99.62</v>
      </c>
      <c r="K135" s="214">
        <f>IFERROR((J135/$J$278),"" )</f>
        <v>1.4003735435278746E-4</v>
      </c>
    </row>
    <row r="136" spans="1:14" ht="33.75" x14ac:dyDescent="0.25">
      <c r="A136" s="208" t="s">
        <v>458</v>
      </c>
      <c r="B136" s="209">
        <v>89714</v>
      </c>
      <c r="C136" s="209" t="s">
        <v>275</v>
      </c>
      <c r="D136" s="227" t="s">
        <v>120</v>
      </c>
      <c r="E136" s="211" t="s">
        <v>42</v>
      </c>
      <c r="F136" s="209">
        <v>5</v>
      </c>
      <c r="G136" s="212">
        <v>33.42</v>
      </c>
      <c r="H136" s="212">
        <f t="shared" si="80"/>
        <v>8.36</v>
      </c>
      <c r="I136" s="212">
        <f t="shared" si="81"/>
        <v>41.78</v>
      </c>
      <c r="J136" s="213">
        <f t="shared" si="82"/>
        <v>208.9</v>
      </c>
      <c r="K136" s="214">
        <f>IFERROR((J136/$J$278),"" )</f>
        <v>2.9365391813187408E-4</v>
      </c>
    </row>
    <row r="137" spans="1:14" ht="15" customHeight="1" x14ac:dyDescent="0.25">
      <c r="A137" s="249" t="s">
        <v>459</v>
      </c>
      <c r="B137" s="308" t="s">
        <v>460</v>
      </c>
      <c r="C137" s="309"/>
      <c r="D137" s="309"/>
      <c r="E137" s="309"/>
      <c r="F137" s="309"/>
      <c r="G137" s="309"/>
      <c r="H137" s="309"/>
      <c r="I137" s="310"/>
      <c r="J137" s="252">
        <f>SUM(J138:J144)</f>
        <v>3424.92</v>
      </c>
      <c r="K137" s="253">
        <f>SUM(K138:K144)</f>
        <v>4.8144623134907527E-3</v>
      </c>
    </row>
    <row r="138" spans="1:14" x14ac:dyDescent="0.25">
      <c r="A138" s="208" t="s">
        <v>461</v>
      </c>
      <c r="B138" s="209">
        <v>4883</v>
      </c>
      <c r="C138" s="209" t="s">
        <v>274</v>
      </c>
      <c r="D138" s="227" t="s">
        <v>196</v>
      </c>
      <c r="E138" s="211" t="s">
        <v>170</v>
      </c>
      <c r="F138" s="209">
        <v>2</v>
      </c>
      <c r="G138" s="212">
        <v>615.62</v>
      </c>
      <c r="H138" s="212">
        <f t="shared" ref="H138:H144" si="83">IFERROR(ROUND(G138*$K$4,2),"")</f>
        <v>153.91</v>
      </c>
      <c r="I138" s="212">
        <f t="shared" ref="I138:I144" si="84">IFERROR(ROUND((G138+H138),2),"")</f>
        <v>769.53</v>
      </c>
      <c r="J138" s="213">
        <f t="shared" ref="J138:J144" si="85">IFERROR(ROUND((F138*I138),2),"")</f>
        <v>1539.06</v>
      </c>
      <c r="K138" s="214">
        <f t="shared" ref="K138:K144" si="86">IFERROR((J138/$J$278),"" )</f>
        <v>2.1634801303975211E-3</v>
      </c>
    </row>
    <row r="139" spans="1:14" ht="22.5" x14ac:dyDescent="0.25">
      <c r="A139" s="208" t="s">
        <v>462</v>
      </c>
      <c r="B139" s="209">
        <v>93358</v>
      </c>
      <c r="C139" s="209" t="s">
        <v>275</v>
      </c>
      <c r="D139" s="227" t="s">
        <v>136</v>
      </c>
      <c r="E139" s="211" t="s">
        <v>53</v>
      </c>
      <c r="F139" s="209">
        <v>1</v>
      </c>
      <c r="G139" s="212">
        <v>65.31</v>
      </c>
      <c r="H139" s="212">
        <f t="shared" si="83"/>
        <v>16.329999999999998</v>
      </c>
      <c r="I139" s="212">
        <f t="shared" si="84"/>
        <v>81.64</v>
      </c>
      <c r="J139" s="213">
        <f t="shared" si="85"/>
        <v>81.64</v>
      </c>
      <c r="K139" s="214">
        <f t="shared" si="86"/>
        <v>1.1476259395062806E-4</v>
      </c>
    </row>
    <row r="140" spans="1:14" ht="33.75" x14ac:dyDescent="0.25">
      <c r="A140" s="208" t="s">
        <v>463</v>
      </c>
      <c r="B140" s="209">
        <v>95695</v>
      </c>
      <c r="C140" s="209" t="s">
        <v>275</v>
      </c>
      <c r="D140" s="227" t="s">
        <v>124</v>
      </c>
      <c r="E140" s="211" t="s">
        <v>43</v>
      </c>
      <c r="F140" s="209">
        <v>2</v>
      </c>
      <c r="G140" s="212">
        <v>57.29</v>
      </c>
      <c r="H140" s="212">
        <f t="shared" si="83"/>
        <v>14.32</v>
      </c>
      <c r="I140" s="212">
        <f t="shared" si="84"/>
        <v>71.61</v>
      </c>
      <c r="J140" s="213">
        <f t="shared" si="85"/>
        <v>143.22</v>
      </c>
      <c r="K140" s="214">
        <f t="shared" si="86"/>
        <v>2.0132653975513167E-4</v>
      </c>
    </row>
    <row r="141" spans="1:14" ht="33.75" x14ac:dyDescent="0.25">
      <c r="A141" s="208" t="s">
        <v>464</v>
      </c>
      <c r="B141" s="209">
        <v>89584</v>
      </c>
      <c r="C141" s="209" t="s">
        <v>275</v>
      </c>
      <c r="D141" s="227" t="s">
        <v>122</v>
      </c>
      <c r="E141" s="211" t="s">
        <v>43</v>
      </c>
      <c r="F141" s="209">
        <v>4</v>
      </c>
      <c r="G141" s="212">
        <v>41.5</v>
      </c>
      <c r="H141" s="212">
        <f t="shared" si="83"/>
        <v>10.38</v>
      </c>
      <c r="I141" s="212">
        <f t="shared" si="84"/>
        <v>51.88</v>
      </c>
      <c r="J141" s="213">
        <f t="shared" si="85"/>
        <v>207.52</v>
      </c>
      <c r="K141" s="214">
        <f t="shared" si="86"/>
        <v>2.9171403107097424E-4</v>
      </c>
    </row>
    <row r="142" spans="1:14" s="171" customFormat="1" ht="33.75" x14ac:dyDescent="0.25">
      <c r="A142" s="208" t="s">
        <v>465</v>
      </c>
      <c r="B142" s="209">
        <v>89673</v>
      </c>
      <c r="C142" s="209" t="s">
        <v>275</v>
      </c>
      <c r="D142" s="227" t="s">
        <v>123</v>
      </c>
      <c r="E142" s="211" t="s">
        <v>43</v>
      </c>
      <c r="F142" s="209">
        <v>2</v>
      </c>
      <c r="G142" s="212">
        <v>34.07</v>
      </c>
      <c r="H142" s="212">
        <f t="shared" si="83"/>
        <v>8.52</v>
      </c>
      <c r="I142" s="212">
        <f t="shared" si="84"/>
        <v>42.59</v>
      </c>
      <c r="J142" s="213">
        <f t="shared" si="85"/>
        <v>85.18</v>
      </c>
      <c r="K142" s="214">
        <f t="shared" si="86"/>
        <v>1.1973882597641473E-4</v>
      </c>
      <c r="M142" s="172"/>
      <c r="N142" s="172"/>
    </row>
    <row r="143" spans="1:14" s="171" customFormat="1" ht="33.75" x14ac:dyDescent="0.25">
      <c r="A143" s="208" t="s">
        <v>466</v>
      </c>
      <c r="B143" s="209">
        <v>89578</v>
      </c>
      <c r="C143" s="209" t="s">
        <v>275</v>
      </c>
      <c r="D143" s="227" t="s">
        <v>119</v>
      </c>
      <c r="E143" s="211" t="s">
        <v>42</v>
      </c>
      <c r="F143" s="209">
        <v>30</v>
      </c>
      <c r="G143" s="212">
        <v>31.7</v>
      </c>
      <c r="H143" s="212">
        <f t="shared" si="83"/>
        <v>7.93</v>
      </c>
      <c r="I143" s="212">
        <f t="shared" si="84"/>
        <v>39.630000000000003</v>
      </c>
      <c r="J143" s="213">
        <f t="shared" si="85"/>
        <v>1188.9000000000001</v>
      </c>
      <c r="K143" s="214">
        <f t="shared" si="86"/>
        <v>1.6712548744230978E-3</v>
      </c>
      <c r="M143" s="172"/>
      <c r="N143" s="172"/>
    </row>
    <row r="144" spans="1:14" s="171" customFormat="1" ht="33.75" x14ac:dyDescent="0.25">
      <c r="A144" s="208" t="s">
        <v>467</v>
      </c>
      <c r="B144" s="209">
        <v>91175</v>
      </c>
      <c r="C144" s="209" t="s">
        <v>275</v>
      </c>
      <c r="D144" s="227" t="s">
        <v>134</v>
      </c>
      <c r="E144" s="211" t="s">
        <v>42</v>
      </c>
      <c r="F144" s="209">
        <v>30</v>
      </c>
      <c r="G144" s="212">
        <v>4.78</v>
      </c>
      <c r="H144" s="212">
        <f t="shared" si="83"/>
        <v>1.2</v>
      </c>
      <c r="I144" s="212">
        <f t="shared" si="84"/>
        <v>5.98</v>
      </c>
      <c r="J144" s="213">
        <f t="shared" si="85"/>
        <v>179.4</v>
      </c>
      <c r="K144" s="214">
        <f t="shared" si="86"/>
        <v>2.521853179169852E-4</v>
      </c>
      <c r="M144" s="172"/>
      <c r="N144" s="172"/>
    </row>
    <row r="145" spans="1:14" s="171" customFormat="1" ht="15" customHeight="1" x14ac:dyDescent="0.25">
      <c r="A145" s="241">
        <v>17</v>
      </c>
      <c r="B145" s="275" t="s">
        <v>468</v>
      </c>
      <c r="C145" s="276"/>
      <c r="D145" s="276"/>
      <c r="E145" s="276"/>
      <c r="F145" s="276"/>
      <c r="G145" s="276"/>
      <c r="H145" s="276"/>
      <c r="I145" s="277"/>
      <c r="J145" s="242">
        <f>SUM(J146:J150)</f>
        <v>6057.2000000000007</v>
      </c>
      <c r="K145" s="243">
        <f>SUM(K146:K150)</f>
        <v>8.5146984820889792E-3</v>
      </c>
      <c r="M145" s="172"/>
      <c r="N145" s="172"/>
    </row>
    <row r="146" spans="1:14" s="171" customFormat="1" ht="33.75" x14ac:dyDescent="0.25">
      <c r="A146" s="208" t="s">
        <v>469</v>
      </c>
      <c r="B146" s="209">
        <v>10345</v>
      </c>
      <c r="C146" s="209" t="s">
        <v>274</v>
      </c>
      <c r="D146" s="227" t="s">
        <v>251</v>
      </c>
      <c r="E146" s="211" t="s">
        <v>170</v>
      </c>
      <c r="F146" s="209">
        <v>2</v>
      </c>
      <c r="G146" s="212">
        <v>633.79</v>
      </c>
      <c r="H146" s="212">
        <f t="shared" ref="H146:H150" si="87">IFERROR(ROUND(G146*$K$4,2),"")</f>
        <v>158.44999999999999</v>
      </c>
      <c r="I146" s="212">
        <f t="shared" ref="I146:I150" si="88">IFERROR(ROUND((G146+H146),2),"")</f>
        <v>792.24</v>
      </c>
      <c r="J146" s="213">
        <f t="shared" ref="J146:J150" si="89">IFERROR(ROUND((F146*I146),2),"")</f>
        <v>1584.48</v>
      </c>
      <c r="K146" s="214">
        <f>IFERROR((J146/$J$278),"" )</f>
        <v>2.2273277175758346E-3</v>
      </c>
      <c r="M146" s="172"/>
      <c r="N146" s="172"/>
    </row>
    <row r="147" spans="1:14" s="171" customFormat="1" ht="45" x14ac:dyDescent="0.25">
      <c r="A147" s="208" t="s">
        <v>470</v>
      </c>
      <c r="B147" s="209">
        <v>95472</v>
      </c>
      <c r="C147" s="209" t="s">
        <v>275</v>
      </c>
      <c r="D147" s="227" t="s">
        <v>130</v>
      </c>
      <c r="E147" s="211" t="s">
        <v>43</v>
      </c>
      <c r="F147" s="209">
        <v>2</v>
      </c>
      <c r="G147" s="212">
        <v>742.6</v>
      </c>
      <c r="H147" s="212">
        <f t="shared" si="87"/>
        <v>185.65</v>
      </c>
      <c r="I147" s="212">
        <f t="shared" si="88"/>
        <v>928.25</v>
      </c>
      <c r="J147" s="213">
        <f t="shared" si="89"/>
        <v>1856.5</v>
      </c>
      <c r="K147" s="214">
        <f>IFERROR((J147/$J$278),"" )</f>
        <v>2.6097103830149556E-3</v>
      </c>
      <c r="M147" s="172"/>
      <c r="N147" s="172"/>
    </row>
    <row r="148" spans="1:14" s="171" customFormat="1" ht="22.5" x14ac:dyDescent="0.25">
      <c r="A148" s="208" t="s">
        <v>471</v>
      </c>
      <c r="B148" s="209">
        <v>86888</v>
      </c>
      <c r="C148" s="209" t="s">
        <v>275</v>
      </c>
      <c r="D148" s="227" t="s">
        <v>127</v>
      </c>
      <c r="E148" s="211" t="s">
        <v>43</v>
      </c>
      <c r="F148" s="209">
        <v>2</v>
      </c>
      <c r="G148" s="212">
        <v>468.26</v>
      </c>
      <c r="H148" s="212">
        <f t="shared" si="87"/>
        <v>117.07</v>
      </c>
      <c r="I148" s="212">
        <f t="shared" si="88"/>
        <v>585.33000000000004</v>
      </c>
      <c r="J148" s="213">
        <f t="shared" si="89"/>
        <v>1170.6600000000001</v>
      </c>
      <c r="K148" s="214">
        <f>IFERROR((J148/$J$278),"" )</f>
        <v>1.6456146280529429E-3</v>
      </c>
      <c r="M148" s="172"/>
      <c r="N148" s="172"/>
    </row>
    <row r="149" spans="1:14" s="171" customFormat="1" ht="33.75" x14ac:dyDescent="0.25">
      <c r="A149" s="208" t="s">
        <v>472</v>
      </c>
      <c r="B149" s="209">
        <v>86937</v>
      </c>
      <c r="C149" s="209" t="s">
        <v>275</v>
      </c>
      <c r="D149" s="227" t="s">
        <v>129</v>
      </c>
      <c r="E149" s="211" t="s">
        <v>43</v>
      </c>
      <c r="F149" s="209">
        <v>2</v>
      </c>
      <c r="G149" s="212">
        <v>218.4</v>
      </c>
      <c r="H149" s="212">
        <f t="shared" si="87"/>
        <v>54.6</v>
      </c>
      <c r="I149" s="212">
        <f t="shared" si="88"/>
        <v>273</v>
      </c>
      <c r="J149" s="213">
        <f t="shared" si="89"/>
        <v>546</v>
      </c>
      <c r="K149" s="214">
        <f>IFERROR((J149/$J$278),"" )</f>
        <v>7.6752053279082453E-4</v>
      </c>
      <c r="M149" s="172"/>
      <c r="N149" s="172"/>
    </row>
    <row r="150" spans="1:14" s="171" customFormat="1" ht="22.5" x14ac:dyDescent="0.25">
      <c r="A150" s="208" t="s">
        <v>473</v>
      </c>
      <c r="B150" s="209">
        <v>86895</v>
      </c>
      <c r="C150" s="209" t="s">
        <v>275</v>
      </c>
      <c r="D150" s="227" t="s">
        <v>128</v>
      </c>
      <c r="E150" s="211" t="s">
        <v>43</v>
      </c>
      <c r="F150" s="209">
        <v>2</v>
      </c>
      <c r="G150" s="212">
        <v>359.82</v>
      </c>
      <c r="H150" s="212">
        <f t="shared" si="87"/>
        <v>89.96</v>
      </c>
      <c r="I150" s="212">
        <f t="shared" si="88"/>
        <v>449.78</v>
      </c>
      <c r="J150" s="213">
        <f t="shared" si="89"/>
        <v>899.56</v>
      </c>
      <c r="K150" s="214">
        <f>IFERROR((J150/$J$278),"" )</f>
        <v>1.2645252206544215E-3</v>
      </c>
      <c r="M150" s="172"/>
      <c r="N150" s="172"/>
    </row>
    <row r="151" spans="1:14" s="171" customFormat="1" ht="15" customHeight="1" x14ac:dyDescent="0.25">
      <c r="A151" s="241">
        <v>18</v>
      </c>
      <c r="B151" s="275" t="s">
        <v>474</v>
      </c>
      <c r="C151" s="276"/>
      <c r="D151" s="276"/>
      <c r="E151" s="276"/>
      <c r="F151" s="276"/>
      <c r="G151" s="276"/>
      <c r="H151" s="276"/>
      <c r="I151" s="277"/>
      <c r="J151" s="242">
        <f>SUM(J152:J153)</f>
        <v>2575.5</v>
      </c>
      <c r="K151" s="243">
        <f>SUM(K152:K153)</f>
        <v>3.6204196560490269E-3</v>
      </c>
      <c r="M151" s="172"/>
      <c r="N151" s="172"/>
    </row>
    <row r="152" spans="1:14" s="171" customFormat="1" ht="12.75" x14ac:dyDescent="0.25">
      <c r="A152" s="208" t="s">
        <v>475</v>
      </c>
      <c r="B152" s="209">
        <v>10308</v>
      </c>
      <c r="C152" s="209" t="s">
        <v>274</v>
      </c>
      <c r="D152" s="227" t="s">
        <v>195</v>
      </c>
      <c r="E152" s="211" t="s">
        <v>177</v>
      </c>
      <c r="F152" s="209">
        <v>50</v>
      </c>
      <c r="G152" s="212">
        <v>12.5</v>
      </c>
      <c r="H152" s="212">
        <f t="shared" ref="H152:H153" si="90">IFERROR(ROUND(G152*$K$4,2),"")</f>
        <v>3.13</v>
      </c>
      <c r="I152" s="212">
        <f t="shared" ref="I152:I153" si="91">IFERROR(ROUND((G152+H152),2),"")</f>
        <v>15.63</v>
      </c>
      <c r="J152" s="213">
        <f t="shared" ref="J152:J153" si="92">IFERROR(ROUND((F152*I152),2),"")</f>
        <v>781.5</v>
      </c>
      <c r="K152" s="214">
        <f>IFERROR((J152/$J$278),"" )</f>
        <v>1.0985664768791746E-3</v>
      </c>
      <c r="M152" s="172"/>
      <c r="N152" s="172"/>
    </row>
    <row r="153" spans="1:14" s="171" customFormat="1" ht="45" x14ac:dyDescent="0.25">
      <c r="A153" s="208" t="s">
        <v>476</v>
      </c>
      <c r="B153" s="209">
        <v>5004</v>
      </c>
      <c r="C153" s="209" t="s">
        <v>274</v>
      </c>
      <c r="D153" s="227" t="s">
        <v>254</v>
      </c>
      <c r="E153" s="211" t="s">
        <v>175</v>
      </c>
      <c r="F153" s="209">
        <v>30</v>
      </c>
      <c r="G153" s="212">
        <v>47.84</v>
      </c>
      <c r="H153" s="212">
        <f t="shared" si="90"/>
        <v>11.96</v>
      </c>
      <c r="I153" s="212">
        <f t="shared" si="91"/>
        <v>59.8</v>
      </c>
      <c r="J153" s="213">
        <f t="shared" si="92"/>
        <v>1794</v>
      </c>
      <c r="K153" s="214">
        <f>IFERROR((J153/$J$278),"" )</f>
        <v>2.5218531791698522E-3</v>
      </c>
      <c r="M153" s="172"/>
      <c r="N153" s="172"/>
    </row>
    <row r="154" spans="1:14" s="171" customFormat="1" ht="15" customHeight="1" x14ac:dyDescent="0.25">
      <c r="A154" s="241">
        <v>19</v>
      </c>
      <c r="B154" s="275" t="s">
        <v>477</v>
      </c>
      <c r="C154" s="276"/>
      <c r="D154" s="276"/>
      <c r="E154" s="276"/>
      <c r="F154" s="276"/>
      <c r="G154" s="276"/>
      <c r="H154" s="276"/>
      <c r="I154" s="277"/>
      <c r="J154" s="242">
        <f>J155+J158+J160</f>
        <v>8157.4000000000005</v>
      </c>
      <c r="K154" s="243">
        <f>K155+K158+K160</f>
        <v>1.1466981674336763E-2</v>
      </c>
      <c r="M154" s="172"/>
      <c r="N154" s="172"/>
    </row>
    <row r="155" spans="1:14" s="171" customFormat="1" ht="15.75" customHeight="1" x14ac:dyDescent="0.25">
      <c r="A155" s="249" t="s">
        <v>478</v>
      </c>
      <c r="B155" s="308" t="s">
        <v>479</v>
      </c>
      <c r="C155" s="309"/>
      <c r="D155" s="309"/>
      <c r="E155" s="309"/>
      <c r="F155" s="309"/>
      <c r="G155" s="309"/>
      <c r="H155" s="309"/>
      <c r="I155" s="310"/>
      <c r="J155" s="252">
        <f>SUM(J156:J157)</f>
        <v>6894.6</v>
      </c>
      <c r="K155" s="253">
        <f>SUM(K156:K157)</f>
        <v>9.6918444420872139E-3</v>
      </c>
      <c r="M155" s="172"/>
      <c r="N155" s="172"/>
    </row>
    <row r="156" spans="1:14" s="171" customFormat="1" ht="22.5" x14ac:dyDescent="0.25">
      <c r="A156" s="208" t="s">
        <v>480</v>
      </c>
      <c r="B156" s="209">
        <v>101907</v>
      </c>
      <c r="C156" s="209" t="s">
        <v>275</v>
      </c>
      <c r="D156" s="227" t="s">
        <v>116</v>
      </c>
      <c r="E156" s="211" t="s">
        <v>43</v>
      </c>
      <c r="F156" s="209">
        <v>5</v>
      </c>
      <c r="G156" s="212">
        <v>799.84</v>
      </c>
      <c r="H156" s="212">
        <f t="shared" ref="H156:H157" si="93">IFERROR(ROUND(G156*$K$4,2),"")</f>
        <v>199.96</v>
      </c>
      <c r="I156" s="212">
        <f t="shared" ref="I156:I157" si="94">IFERROR(ROUND((G156+H156),2),"")</f>
        <v>999.8</v>
      </c>
      <c r="J156" s="213">
        <f t="shared" ref="J156:J157" si="95">IFERROR(ROUND((F156*I156),2),"")</f>
        <v>4999</v>
      </c>
      <c r="K156" s="214">
        <f>IFERROR((J156/$J$278),"" )</f>
        <v>7.027170592346762E-3</v>
      </c>
      <c r="M156" s="172"/>
      <c r="N156" s="172"/>
    </row>
    <row r="157" spans="1:14" s="171" customFormat="1" ht="22.5" x14ac:dyDescent="0.25">
      <c r="A157" s="208" t="s">
        <v>481</v>
      </c>
      <c r="B157" s="209">
        <v>1511</v>
      </c>
      <c r="C157" s="209" t="s">
        <v>274</v>
      </c>
      <c r="D157" s="227" t="s">
        <v>213</v>
      </c>
      <c r="E157" s="211" t="s">
        <v>170</v>
      </c>
      <c r="F157" s="209">
        <v>7</v>
      </c>
      <c r="G157" s="212">
        <v>216.64</v>
      </c>
      <c r="H157" s="212">
        <f t="shared" si="93"/>
        <v>54.16</v>
      </c>
      <c r="I157" s="212">
        <f t="shared" si="94"/>
        <v>270.8</v>
      </c>
      <c r="J157" s="213">
        <f t="shared" si="95"/>
        <v>1895.6</v>
      </c>
      <c r="K157" s="214">
        <f>IFERROR((J157/$J$278),"" )</f>
        <v>2.6646738497404523E-3</v>
      </c>
      <c r="M157" s="172"/>
      <c r="N157" s="172"/>
    </row>
    <row r="158" spans="1:14" s="171" customFormat="1" ht="15" customHeight="1" x14ac:dyDescent="0.25">
      <c r="A158" s="249" t="s">
        <v>482</v>
      </c>
      <c r="B158" s="308" t="s">
        <v>483</v>
      </c>
      <c r="C158" s="309"/>
      <c r="D158" s="309"/>
      <c r="E158" s="309"/>
      <c r="F158" s="309"/>
      <c r="G158" s="309"/>
      <c r="H158" s="309"/>
      <c r="I158" s="310"/>
      <c r="J158" s="252">
        <f>J159</f>
        <v>293.60000000000002</v>
      </c>
      <c r="K158" s="253">
        <f>K159</f>
        <v>4.1271800078275848E-4</v>
      </c>
      <c r="M158" s="172"/>
      <c r="N158" s="172"/>
    </row>
    <row r="159" spans="1:14" s="171" customFormat="1" ht="22.5" x14ac:dyDescent="0.25">
      <c r="A159" s="208" t="s">
        <v>484</v>
      </c>
      <c r="B159" s="209">
        <v>97599</v>
      </c>
      <c r="C159" s="209" t="s">
        <v>275</v>
      </c>
      <c r="D159" s="227" t="s">
        <v>112</v>
      </c>
      <c r="E159" s="211" t="s">
        <v>43</v>
      </c>
      <c r="F159" s="209">
        <v>10</v>
      </c>
      <c r="G159" s="212">
        <v>23.49</v>
      </c>
      <c r="H159" s="212">
        <f t="shared" ref="H159" si="96">IFERROR(ROUND(G159*$K$4,2),"")</f>
        <v>5.87</v>
      </c>
      <c r="I159" s="212">
        <f t="shared" ref="I159" si="97">IFERROR(ROUND((G159+H159),2),"")</f>
        <v>29.36</v>
      </c>
      <c r="J159" s="213">
        <f t="shared" ref="J159" si="98">IFERROR(ROUND((F159*I159),2),"")</f>
        <v>293.60000000000002</v>
      </c>
      <c r="K159" s="214">
        <f>IFERROR((J159/$J$278),"" )</f>
        <v>4.1271800078275848E-4</v>
      </c>
      <c r="M159" s="172"/>
      <c r="N159" s="172"/>
    </row>
    <row r="160" spans="1:14" s="171" customFormat="1" ht="25.5" customHeight="1" x14ac:dyDescent="0.25">
      <c r="A160" s="249" t="s">
        <v>485</v>
      </c>
      <c r="B160" s="308" t="s">
        <v>486</v>
      </c>
      <c r="C160" s="309"/>
      <c r="D160" s="309"/>
      <c r="E160" s="309"/>
      <c r="F160" s="309"/>
      <c r="G160" s="309"/>
      <c r="H160" s="309"/>
      <c r="I160" s="310"/>
      <c r="J160" s="252">
        <f>SUM(J161:J163)</f>
        <v>969.2</v>
      </c>
      <c r="K160" s="253">
        <f>SUM(K161:K163)</f>
        <v>1.3624192314667899E-3</v>
      </c>
      <c r="M160" s="172"/>
      <c r="N160" s="172"/>
    </row>
    <row r="161" spans="1:14" s="171" customFormat="1" ht="12.75" x14ac:dyDescent="0.25">
      <c r="A161" s="208" t="s">
        <v>487</v>
      </c>
      <c r="B161" s="209">
        <v>4275</v>
      </c>
      <c r="C161" s="209" t="s">
        <v>274</v>
      </c>
      <c r="D161" s="227" t="s">
        <v>192</v>
      </c>
      <c r="E161" s="211" t="s">
        <v>178</v>
      </c>
      <c r="F161" s="209">
        <v>3</v>
      </c>
      <c r="G161" s="212">
        <v>49.2</v>
      </c>
      <c r="H161" s="212">
        <f t="shared" ref="H161:H163" si="99">IFERROR(ROUND(G161*$K$4,2),"")</f>
        <v>12.3</v>
      </c>
      <c r="I161" s="212">
        <f t="shared" ref="I161:I163" si="100">IFERROR(ROUND((G161+H161),2),"")</f>
        <v>61.5</v>
      </c>
      <c r="J161" s="213">
        <f t="shared" ref="J161:J163" si="101">IFERROR(ROUND((F161*I161),2),"")</f>
        <v>184.5</v>
      </c>
      <c r="K161" s="214">
        <f>IFERROR((J161/$J$278),"" )</f>
        <v>2.5935446575074569E-4</v>
      </c>
      <c r="M161" s="172"/>
      <c r="N161" s="172"/>
    </row>
    <row r="162" spans="1:14" s="171" customFormat="1" ht="12.75" x14ac:dyDescent="0.25">
      <c r="A162" s="208" t="s">
        <v>488</v>
      </c>
      <c r="B162" s="209">
        <v>10363</v>
      </c>
      <c r="C162" s="209" t="s">
        <v>274</v>
      </c>
      <c r="D162" s="227" t="s">
        <v>193</v>
      </c>
      <c r="E162" s="211" t="s">
        <v>170</v>
      </c>
      <c r="F162" s="209">
        <v>15</v>
      </c>
      <c r="G162" s="212">
        <v>26.43</v>
      </c>
      <c r="H162" s="212">
        <f t="shared" si="99"/>
        <v>6.61</v>
      </c>
      <c r="I162" s="212">
        <f t="shared" si="100"/>
        <v>33.04</v>
      </c>
      <c r="J162" s="213">
        <f t="shared" si="101"/>
        <v>495.6</v>
      </c>
      <c r="K162" s="214">
        <f>IFERROR((J162/$J$278),"" )</f>
        <v>6.9667248361013313E-4</v>
      </c>
      <c r="M162" s="172"/>
      <c r="N162" s="172"/>
    </row>
    <row r="163" spans="1:14" s="171" customFormat="1" ht="12.75" x14ac:dyDescent="0.25">
      <c r="A163" s="208" t="s">
        <v>489</v>
      </c>
      <c r="B163" s="209">
        <v>12138</v>
      </c>
      <c r="C163" s="209" t="s">
        <v>274</v>
      </c>
      <c r="D163" s="227" t="s">
        <v>197</v>
      </c>
      <c r="E163" s="211" t="s">
        <v>178</v>
      </c>
      <c r="F163" s="209">
        <v>10</v>
      </c>
      <c r="G163" s="212">
        <v>23.13</v>
      </c>
      <c r="H163" s="212">
        <f t="shared" si="99"/>
        <v>5.78</v>
      </c>
      <c r="I163" s="212">
        <f t="shared" si="100"/>
        <v>28.91</v>
      </c>
      <c r="J163" s="213">
        <f t="shared" si="101"/>
        <v>289.10000000000002</v>
      </c>
      <c r="K163" s="214">
        <f>IFERROR((J163/$J$278),"" )</f>
        <v>4.06392282105911E-4</v>
      </c>
      <c r="M163" s="172"/>
      <c r="N163" s="172"/>
    </row>
    <row r="164" spans="1:14" s="171" customFormat="1" ht="15" customHeight="1" x14ac:dyDescent="0.25">
      <c r="A164" s="241">
        <v>20</v>
      </c>
      <c r="B164" s="261" t="s">
        <v>490</v>
      </c>
      <c r="C164" s="262"/>
      <c r="D164" s="262"/>
      <c r="E164" s="262"/>
      <c r="F164" s="262"/>
      <c r="G164" s="262"/>
      <c r="H164" s="262"/>
      <c r="I164" s="263"/>
      <c r="J164" s="242">
        <f>J165+J176+J196+J201+J209+J214+J232+J236+J248+J252+J264</f>
        <v>204028.19</v>
      </c>
      <c r="K164" s="243">
        <f>K165+K176+K196+K201+K209+K214+K232+K236+K248+K252+K264</f>
        <v>0.28680554046364026</v>
      </c>
      <c r="M164" s="172"/>
      <c r="N164" s="172"/>
    </row>
    <row r="165" spans="1:14" s="171" customFormat="1" ht="15" customHeight="1" x14ac:dyDescent="0.25">
      <c r="A165" s="249" t="s">
        <v>491</v>
      </c>
      <c r="B165" s="308" t="s">
        <v>492</v>
      </c>
      <c r="C165" s="309"/>
      <c r="D165" s="309"/>
      <c r="E165" s="309"/>
      <c r="F165" s="309"/>
      <c r="G165" s="309"/>
      <c r="H165" s="309"/>
      <c r="I165" s="310"/>
      <c r="J165" s="252">
        <f>SUM(J166:J175)</f>
        <v>45820</v>
      </c>
      <c r="K165" s="253">
        <f>SUM(K166:K175)</f>
        <v>6.4409873282922317E-2</v>
      </c>
      <c r="M165" s="172"/>
      <c r="N165" s="172"/>
    </row>
    <row r="166" spans="1:14" s="171" customFormat="1" ht="33.75" x14ac:dyDescent="0.25">
      <c r="A166" s="208" t="s">
        <v>493</v>
      </c>
      <c r="B166" s="209">
        <v>91924</v>
      </c>
      <c r="C166" s="209" t="s">
        <v>275</v>
      </c>
      <c r="D166" s="227" t="s">
        <v>76</v>
      </c>
      <c r="E166" s="211" t="s">
        <v>42</v>
      </c>
      <c r="F166" s="209">
        <v>500</v>
      </c>
      <c r="G166" s="212">
        <v>2.76</v>
      </c>
      <c r="H166" s="212">
        <f t="shared" ref="H166:H175" si="102">IFERROR(ROUND(G166*$K$4,2),"")</f>
        <v>0.69</v>
      </c>
      <c r="I166" s="212">
        <f t="shared" ref="I166:I175" si="103">IFERROR(ROUND((G166+H166),2),"")</f>
        <v>3.45</v>
      </c>
      <c r="J166" s="213">
        <f t="shared" ref="J166:J175" si="104">IFERROR(ROUND((F166*I166),2),"")</f>
        <v>1725</v>
      </c>
      <c r="K166" s="214">
        <f t="shared" ref="K166:K175" si="105">IFERROR((J166/$J$278),"" )</f>
        <v>2.424858826124858E-3</v>
      </c>
      <c r="M166" s="172"/>
      <c r="N166" s="172"/>
    </row>
    <row r="167" spans="1:14" s="171" customFormat="1" ht="33.75" x14ac:dyDescent="0.25">
      <c r="A167" s="208" t="s">
        <v>494</v>
      </c>
      <c r="B167" s="209">
        <v>91926</v>
      </c>
      <c r="C167" s="209" t="s">
        <v>275</v>
      </c>
      <c r="D167" s="227" t="s">
        <v>77</v>
      </c>
      <c r="E167" s="211" t="s">
        <v>42</v>
      </c>
      <c r="F167" s="209">
        <v>1000</v>
      </c>
      <c r="G167" s="212">
        <v>4.05</v>
      </c>
      <c r="H167" s="212">
        <f t="shared" si="102"/>
        <v>1.01</v>
      </c>
      <c r="I167" s="212">
        <f t="shared" si="103"/>
        <v>5.0599999999999996</v>
      </c>
      <c r="J167" s="213">
        <f t="shared" si="104"/>
        <v>5060</v>
      </c>
      <c r="K167" s="214">
        <f t="shared" si="105"/>
        <v>7.1129192232995834E-3</v>
      </c>
      <c r="M167" s="172"/>
      <c r="N167" s="172"/>
    </row>
    <row r="168" spans="1:14" s="171" customFormat="1" ht="33.75" x14ac:dyDescent="0.25">
      <c r="A168" s="208" t="s">
        <v>495</v>
      </c>
      <c r="B168" s="209">
        <v>91928</v>
      </c>
      <c r="C168" s="209" t="s">
        <v>275</v>
      </c>
      <c r="D168" s="227" t="s">
        <v>78</v>
      </c>
      <c r="E168" s="211" t="s">
        <v>42</v>
      </c>
      <c r="F168" s="209">
        <v>1000</v>
      </c>
      <c r="G168" s="212">
        <v>6.31</v>
      </c>
      <c r="H168" s="212">
        <f t="shared" si="102"/>
        <v>1.58</v>
      </c>
      <c r="I168" s="212">
        <f t="shared" si="103"/>
        <v>7.89</v>
      </c>
      <c r="J168" s="213">
        <f t="shared" si="104"/>
        <v>7890</v>
      </c>
      <c r="K168" s="214">
        <f t="shared" si="105"/>
        <v>1.1091093413405872E-2</v>
      </c>
      <c r="M168" s="172"/>
      <c r="N168" s="172"/>
    </row>
    <row r="169" spans="1:14" s="171" customFormat="1" ht="33.75" x14ac:dyDescent="0.25">
      <c r="A169" s="208" t="s">
        <v>496</v>
      </c>
      <c r="B169" s="209">
        <v>91930</v>
      </c>
      <c r="C169" s="209" t="s">
        <v>275</v>
      </c>
      <c r="D169" s="227" t="s">
        <v>79</v>
      </c>
      <c r="E169" s="211" t="s">
        <v>42</v>
      </c>
      <c r="F169" s="209">
        <v>500</v>
      </c>
      <c r="G169" s="212">
        <v>8.85</v>
      </c>
      <c r="H169" s="212">
        <f t="shared" si="102"/>
        <v>2.21</v>
      </c>
      <c r="I169" s="212">
        <f t="shared" si="103"/>
        <v>11.06</v>
      </c>
      <c r="J169" s="213">
        <f t="shared" si="104"/>
        <v>5530</v>
      </c>
      <c r="K169" s="214">
        <f t="shared" si="105"/>
        <v>7.7736053962147618E-3</v>
      </c>
      <c r="M169" s="172"/>
      <c r="N169" s="172"/>
    </row>
    <row r="170" spans="1:14" s="171" customFormat="1" ht="33.75" x14ac:dyDescent="0.25">
      <c r="A170" s="208" t="s">
        <v>497</v>
      </c>
      <c r="B170" s="209">
        <v>91934</v>
      </c>
      <c r="C170" s="209" t="s">
        <v>275</v>
      </c>
      <c r="D170" s="227" t="s">
        <v>80</v>
      </c>
      <c r="E170" s="211" t="s">
        <v>42</v>
      </c>
      <c r="F170" s="209">
        <v>200</v>
      </c>
      <c r="G170" s="212">
        <v>23.01</v>
      </c>
      <c r="H170" s="212">
        <f t="shared" si="102"/>
        <v>5.75</v>
      </c>
      <c r="I170" s="212">
        <f t="shared" si="103"/>
        <v>28.76</v>
      </c>
      <c r="J170" s="213">
        <f t="shared" si="104"/>
        <v>5752</v>
      </c>
      <c r="K170" s="214">
        <f t="shared" si="105"/>
        <v>8.0856741842725705E-3</v>
      </c>
      <c r="M170" s="172"/>
      <c r="N170" s="172"/>
    </row>
    <row r="171" spans="1:14" s="171" customFormat="1" ht="33.75" x14ac:dyDescent="0.25">
      <c r="A171" s="208" t="s">
        <v>498</v>
      </c>
      <c r="B171" s="209">
        <v>92984</v>
      </c>
      <c r="C171" s="209" t="s">
        <v>275</v>
      </c>
      <c r="D171" s="227" t="s">
        <v>81</v>
      </c>
      <c r="E171" s="211" t="s">
        <v>42</v>
      </c>
      <c r="F171" s="209">
        <v>200</v>
      </c>
      <c r="G171" s="212">
        <v>27.03</v>
      </c>
      <c r="H171" s="212">
        <f t="shared" si="102"/>
        <v>6.76</v>
      </c>
      <c r="I171" s="212">
        <f t="shared" si="103"/>
        <v>33.79</v>
      </c>
      <c r="J171" s="213">
        <f t="shared" si="104"/>
        <v>6758</v>
      </c>
      <c r="K171" s="214">
        <f t="shared" si="105"/>
        <v>9.4998237373633571E-3</v>
      </c>
      <c r="M171" s="172"/>
      <c r="N171" s="172"/>
    </row>
    <row r="172" spans="1:14" s="171" customFormat="1" ht="33.75" x14ac:dyDescent="0.25">
      <c r="A172" s="208" t="s">
        <v>499</v>
      </c>
      <c r="B172" s="209">
        <v>92986</v>
      </c>
      <c r="C172" s="209" t="s">
        <v>275</v>
      </c>
      <c r="D172" s="227" t="s">
        <v>82</v>
      </c>
      <c r="E172" s="211" t="s">
        <v>42</v>
      </c>
      <c r="F172" s="209">
        <v>200</v>
      </c>
      <c r="G172" s="212">
        <v>37.5</v>
      </c>
      <c r="H172" s="212">
        <f t="shared" si="102"/>
        <v>9.3800000000000008</v>
      </c>
      <c r="I172" s="212">
        <f t="shared" si="103"/>
        <v>46.88</v>
      </c>
      <c r="J172" s="213">
        <f t="shared" si="104"/>
        <v>9376</v>
      </c>
      <c r="K172" s="214">
        <f t="shared" si="105"/>
        <v>1.3179986292027053E-2</v>
      </c>
      <c r="M172" s="172"/>
      <c r="N172" s="172"/>
    </row>
    <row r="173" spans="1:14" s="171" customFormat="1" ht="22.5" x14ac:dyDescent="0.25">
      <c r="A173" s="208" t="s">
        <v>500</v>
      </c>
      <c r="B173" s="209">
        <v>11412</v>
      </c>
      <c r="C173" s="209" t="s">
        <v>274</v>
      </c>
      <c r="D173" s="227" t="s">
        <v>222</v>
      </c>
      <c r="E173" s="211" t="s">
        <v>42</v>
      </c>
      <c r="F173" s="209">
        <v>100</v>
      </c>
      <c r="G173" s="212">
        <v>13.33</v>
      </c>
      <c r="H173" s="212">
        <f t="shared" si="102"/>
        <v>3.33</v>
      </c>
      <c r="I173" s="212">
        <f t="shared" si="103"/>
        <v>16.66</v>
      </c>
      <c r="J173" s="213">
        <f t="shared" si="104"/>
        <v>1666</v>
      </c>
      <c r="K173" s="214">
        <f t="shared" si="105"/>
        <v>2.3419216256950802E-3</v>
      </c>
      <c r="M173" s="172"/>
      <c r="N173" s="172"/>
    </row>
    <row r="174" spans="1:14" s="171" customFormat="1" ht="12.75" x14ac:dyDescent="0.25">
      <c r="A174" s="208" t="s">
        <v>501</v>
      </c>
      <c r="B174" s="209">
        <v>4179</v>
      </c>
      <c r="C174" s="209" t="s">
        <v>274</v>
      </c>
      <c r="D174" s="227" t="s">
        <v>242</v>
      </c>
      <c r="E174" s="211" t="s">
        <v>173</v>
      </c>
      <c r="F174" s="209">
        <v>100</v>
      </c>
      <c r="G174" s="212">
        <v>6.9</v>
      </c>
      <c r="H174" s="212">
        <f t="shared" si="102"/>
        <v>1.73</v>
      </c>
      <c r="I174" s="212">
        <f t="shared" si="103"/>
        <v>8.6300000000000008</v>
      </c>
      <c r="J174" s="213">
        <f t="shared" si="104"/>
        <v>863</v>
      </c>
      <c r="K174" s="214">
        <f t="shared" si="105"/>
        <v>1.2131322706931899E-3</v>
      </c>
      <c r="M174" s="172"/>
      <c r="N174" s="172"/>
    </row>
    <row r="175" spans="1:14" s="171" customFormat="1" ht="12.75" x14ac:dyDescent="0.25">
      <c r="A175" s="208" t="s">
        <v>502</v>
      </c>
      <c r="B175" s="209">
        <v>5023</v>
      </c>
      <c r="C175" s="209" t="s">
        <v>274</v>
      </c>
      <c r="D175" s="227" t="s">
        <v>221</v>
      </c>
      <c r="E175" s="211" t="s">
        <v>173</v>
      </c>
      <c r="F175" s="209">
        <v>100</v>
      </c>
      <c r="G175" s="212">
        <v>9.6</v>
      </c>
      <c r="H175" s="212">
        <f t="shared" si="102"/>
        <v>2.4</v>
      </c>
      <c r="I175" s="212">
        <f t="shared" si="103"/>
        <v>12</v>
      </c>
      <c r="J175" s="213">
        <f t="shared" si="104"/>
        <v>1200</v>
      </c>
      <c r="K175" s="214">
        <f t="shared" si="105"/>
        <v>1.686858313825988E-3</v>
      </c>
      <c r="M175" s="172"/>
      <c r="N175" s="172"/>
    </row>
    <row r="176" spans="1:14" s="171" customFormat="1" ht="15" customHeight="1" x14ac:dyDescent="0.25">
      <c r="A176" s="249" t="s">
        <v>503</v>
      </c>
      <c r="B176" s="308" t="s">
        <v>504</v>
      </c>
      <c r="C176" s="309"/>
      <c r="D176" s="309"/>
      <c r="E176" s="309"/>
      <c r="F176" s="309"/>
      <c r="G176" s="309"/>
      <c r="H176" s="309"/>
      <c r="I176" s="310"/>
      <c r="J176" s="252">
        <f>SUM(J177:J195)</f>
        <v>33602.9</v>
      </c>
      <c r="K176" s="253">
        <f>SUM(K177:K195)</f>
        <v>4.7236109361386065E-2</v>
      </c>
      <c r="M176" s="172"/>
      <c r="N176" s="172"/>
    </row>
    <row r="177" spans="1:14" s="171" customFormat="1" ht="33.75" x14ac:dyDescent="0.25">
      <c r="A177" s="208" t="s">
        <v>505</v>
      </c>
      <c r="B177" s="209">
        <v>91941</v>
      </c>
      <c r="C177" s="209" t="s">
        <v>275</v>
      </c>
      <c r="D177" s="227" t="s">
        <v>84</v>
      </c>
      <c r="E177" s="211" t="s">
        <v>43</v>
      </c>
      <c r="F177" s="209">
        <v>20</v>
      </c>
      <c r="G177" s="212">
        <v>9.23</v>
      </c>
      <c r="H177" s="212">
        <f t="shared" ref="H177:H195" si="106">IFERROR(ROUND(G177*$K$4,2),"")</f>
        <v>2.31</v>
      </c>
      <c r="I177" s="212">
        <f t="shared" ref="I177:I195" si="107">IFERROR(ROUND((G177+H177),2),"")</f>
        <v>11.54</v>
      </c>
      <c r="J177" s="213">
        <f t="shared" ref="J177:J195" si="108">IFERROR(ROUND((F177*I177),2),"")</f>
        <v>230.8</v>
      </c>
      <c r="K177" s="214">
        <f t="shared" ref="K177:K195" si="109">IFERROR((J177/$J$278),"" )</f>
        <v>3.2443908235919839E-4</v>
      </c>
      <c r="M177" s="172"/>
      <c r="N177" s="172"/>
    </row>
    <row r="178" spans="1:14" s="171" customFormat="1" ht="33.75" x14ac:dyDescent="0.25">
      <c r="A178" s="208" t="s">
        <v>506</v>
      </c>
      <c r="B178" s="209">
        <v>91940</v>
      </c>
      <c r="C178" s="209" t="s">
        <v>275</v>
      </c>
      <c r="D178" s="227" t="s">
        <v>83</v>
      </c>
      <c r="E178" s="211" t="s">
        <v>43</v>
      </c>
      <c r="F178" s="209">
        <v>20</v>
      </c>
      <c r="G178" s="212">
        <v>14.6</v>
      </c>
      <c r="H178" s="212">
        <f t="shared" si="106"/>
        <v>3.65</v>
      </c>
      <c r="I178" s="212">
        <f t="shared" si="107"/>
        <v>18.25</v>
      </c>
      <c r="J178" s="213">
        <f t="shared" si="108"/>
        <v>365</v>
      </c>
      <c r="K178" s="214">
        <f t="shared" si="109"/>
        <v>5.1308607045540469E-4</v>
      </c>
      <c r="M178" s="172"/>
      <c r="N178" s="172"/>
    </row>
    <row r="179" spans="1:14" s="171" customFormat="1" ht="33.75" x14ac:dyDescent="0.25">
      <c r="A179" s="208" t="s">
        <v>507</v>
      </c>
      <c r="B179" s="209">
        <v>91944</v>
      </c>
      <c r="C179" s="209" t="s">
        <v>275</v>
      </c>
      <c r="D179" s="227" t="s">
        <v>85</v>
      </c>
      <c r="E179" s="211" t="s">
        <v>43</v>
      </c>
      <c r="F179" s="209">
        <v>20</v>
      </c>
      <c r="G179" s="212">
        <v>11.34</v>
      </c>
      <c r="H179" s="212">
        <f t="shared" si="106"/>
        <v>2.84</v>
      </c>
      <c r="I179" s="212">
        <f t="shared" si="107"/>
        <v>14.18</v>
      </c>
      <c r="J179" s="213">
        <f t="shared" si="108"/>
        <v>283.60000000000002</v>
      </c>
      <c r="K179" s="214">
        <f t="shared" si="109"/>
        <v>3.9866084816754191E-4</v>
      </c>
      <c r="M179" s="172"/>
      <c r="N179" s="172"/>
    </row>
    <row r="180" spans="1:14" s="171" customFormat="1" ht="12.75" x14ac:dyDescent="0.25">
      <c r="A180" s="208" t="s">
        <v>508</v>
      </c>
      <c r="B180" s="209">
        <v>11557</v>
      </c>
      <c r="C180" s="209" t="s">
        <v>274</v>
      </c>
      <c r="D180" s="227" t="s">
        <v>191</v>
      </c>
      <c r="E180" s="211" t="s">
        <v>170</v>
      </c>
      <c r="F180" s="209">
        <v>10</v>
      </c>
      <c r="G180" s="212">
        <v>33.58</v>
      </c>
      <c r="H180" s="212">
        <f t="shared" si="106"/>
        <v>8.4</v>
      </c>
      <c r="I180" s="212">
        <f t="shared" si="107"/>
        <v>41.98</v>
      </c>
      <c r="J180" s="213">
        <f t="shared" si="108"/>
        <v>419.8</v>
      </c>
      <c r="K180" s="214">
        <f t="shared" si="109"/>
        <v>5.901192667867915E-4</v>
      </c>
      <c r="M180" s="172"/>
      <c r="N180" s="172"/>
    </row>
    <row r="181" spans="1:14" s="171" customFormat="1" ht="22.5" x14ac:dyDescent="0.25">
      <c r="A181" s="208" t="s">
        <v>509</v>
      </c>
      <c r="B181" s="209">
        <v>768</v>
      </c>
      <c r="C181" s="209" t="s">
        <v>274</v>
      </c>
      <c r="D181" s="227" t="s">
        <v>232</v>
      </c>
      <c r="E181" s="211" t="s">
        <v>173</v>
      </c>
      <c r="F181" s="209">
        <v>200</v>
      </c>
      <c r="G181" s="212">
        <v>30.92</v>
      </c>
      <c r="H181" s="212">
        <f t="shared" si="106"/>
        <v>7.73</v>
      </c>
      <c r="I181" s="212">
        <f t="shared" si="107"/>
        <v>38.65</v>
      </c>
      <c r="J181" s="213">
        <f t="shared" si="108"/>
        <v>7730</v>
      </c>
      <c r="K181" s="214">
        <f t="shared" si="109"/>
        <v>1.0866178971562406E-2</v>
      </c>
      <c r="M181" s="172"/>
    </row>
    <row r="182" spans="1:14" s="171" customFormat="1" ht="22.5" x14ac:dyDescent="0.25">
      <c r="A182" s="208" t="s">
        <v>510</v>
      </c>
      <c r="B182" s="209">
        <v>3307</v>
      </c>
      <c r="C182" s="209" t="s">
        <v>274</v>
      </c>
      <c r="D182" s="227" t="s">
        <v>200</v>
      </c>
      <c r="E182" s="211" t="s">
        <v>170</v>
      </c>
      <c r="F182" s="209">
        <v>90</v>
      </c>
      <c r="G182" s="212">
        <v>5.9</v>
      </c>
      <c r="H182" s="212">
        <f t="shared" si="106"/>
        <v>1.48</v>
      </c>
      <c r="I182" s="212">
        <f t="shared" si="107"/>
        <v>7.38</v>
      </c>
      <c r="J182" s="213">
        <f t="shared" si="108"/>
        <v>664.2</v>
      </c>
      <c r="K182" s="214">
        <f t="shared" si="109"/>
        <v>9.336760767026845E-4</v>
      </c>
      <c r="M182" s="172"/>
      <c r="N182" s="172"/>
    </row>
    <row r="183" spans="1:14" s="171" customFormat="1" ht="22.5" x14ac:dyDescent="0.25">
      <c r="A183" s="208" t="s">
        <v>511</v>
      </c>
      <c r="B183" s="209">
        <v>774</v>
      </c>
      <c r="C183" s="209" t="s">
        <v>274</v>
      </c>
      <c r="D183" s="227" t="s">
        <v>243</v>
      </c>
      <c r="E183" s="211" t="s">
        <v>170</v>
      </c>
      <c r="F183" s="209">
        <v>40</v>
      </c>
      <c r="G183" s="212">
        <v>28.15</v>
      </c>
      <c r="H183" s="212">
        <f t="shared" si="106"/>
        <v>7.04</v>
      </c>
      <c r="I183" s="212">
        <f t="shared" si="107"/>
        <v>35.19</v>
      </c>
      <c r="J183" s="213">
        <f t="shared" si="108"/>
        <v>1407.6</v>
      </c>
      <c r="K183" s="214">
        <f t="shared" si="109"/>
        <v>1.9786848021178839E-3</v>
      </c>
      <c r="M183" s="172"/>
      <c r="N183" s="172"/>
    </row>
    <row r="184" spans="1:14" s="171" customFormat="1" ht="22.5" x14ac:dyDescent="0.25">
      <c r="A184" s="208" t="s">
        <v>512</v>
      </c>
      <c r="B184" s="209">
        <v>12155</v>
      </c>
      <c r="C184" s="209" t="s">
        <v>274</v>
      </c>
      <c r="D184" s="227" t="s">
        <v>246</v>
      </c>
      <c r="E184" s="211" t="s">
        <v>170</v>
      </c>
      <c r="F184" s="209">
        <v>50</v>
      </c>
      <c r="G184" s="212">
        <v>35.82</v>
      </c>
      <c r="H184" s="212">
        <f t="shared" si="106"/>
        <v>8.9600000000000009</v>
      </c>
      <c r="I184" s="212">
        <f t="shared" si="107"/>
        <v>44.78</v>
      </c>
      <c r="J184" s="213">
        <f t="shared" si="108"/>
        <v>2239</v>
      </c>
      <c r="K184" s="214">
        <f t="shared" si="109"/>
        <v>3.1473964705469896E-3</v>
      </c>
      <c r="M184" s="172"/>
      <c r="N184" s="172"/>
    </row>
    <row r="185" spans="1:14" s="171" customFormat="1" ht="22.5" x14ac:dyDescent="0.25">
      <c r="A185" s="208" t="s">
        <v>513</v>
      </c>
      <c r="B185" s="209">
        <v>12156</v>
      </c>
      <c r="C185" s="209" t="s">
        <v>274</v>
      </c>
      <c r="D185" s="227" t="s">
        <v>247</v>
      </c>
      <c r="E185" s="211" t="s">
        <v>170</v>
      </c>
      <c r="F185" s="209">
        <v>50</v>
      </c>
      <c r="G185" s="212">
        <v>37.82</v>
      </c>
      <c r="H185" s="212">
        <f t="shared" si="106"/>
        <v>9.4600000000000009</v>
      </c>
      <c r="I185" s="212">
        <f t="shared" si="107"/>
        <v>47.28</v>
      </c>
      <c r="J185" s="213">
        <f t="shared" si="108"/>
        <v>2364</v>
      </c>
      <c r="K185" s="214">
        <f t="shared" si="109"/>
        <v>3.3231108782371967E-3</v>
      </c>
      <c r="M185" s="172"/>
    </row>
    <row r="186" spans="1:14" s="171" customFormat="1" ht="22.5" x14ac:dyDescent="0.25">
      <c r="A186" s="208" t="s">
        <v>514</v>
      </c>
      <c r="B186" s="209">
        <v>767</v>
      </c>
      <c r="C186" s="209" t="s">
        <v>274</v>
      </c>
      <c r="D186" s="227" t="s">
        <v>231</v>
      </c>
      <c r="E186" s="211" t="s">
        <v>173</v>
      </c>
      <c r="F186" s="209">
        <v>200</v>
      </c>
      <c r="G186" s="212">
        <v>15.35</v>
      </c>
      <c r="H186" s="212">
        <f t="shared" si="106"/>
        <v>3.84</v>
      </c>
      <c r="I186" s="212">
        <f t="shared" si="107"/>
        <v>19.190000000000001</v>
      </c>
      <c r="J186" s="213">
        <f t="shared" si="108"/>
        <v>3838</v>
      </c>
      <c r="K186" s="214">
        <f t="shared" si="109"/>
        <v>5.3951351737201187E-3</v>
      </c>
      <c r="M186" s="172"/>
      <c r="N186" s="172"/>
    </row>
    <row r="187" spans="1:14" s="171" customFormat="1" ht="12.75" x14ac:dyDescent="0.25">
      <c r="A187" s="208" t="s">
        <v>515</v>
      </c>
      <c r="B187" s="209">
        <v>795</v>
      </c>
      <c r="C187" s="209" t="s">
        <v>274</v>
      </c>
      <c r="D187" s="227" t="s">
        <v>249</v>
      </c>
      <c r="E187" s="211" t="s">
        <v>170</v>
      </c>
      <c r="F187" s="209">
        <v>40</v>
      </c>
      <c r="G187" s="212">
        <v>56.21</v>
      </c>
      <c r="H187" s="212">
        <f t="shared" si="106"/>
        <v>14.05</v>
      </c>
      <c r="I187" s="212">
        <f t="shared" si="107"/>
        <v>70.260000000000005</v>
      </c>
      <c r="J187" s="213">
        <f t="shared" si="108"/>
        <v>2810.4</v>
      </c>
      <c r="K187" s="214">
        <f t="shared" si="109"/>
        <v>3.9506221709804641E-3</v>
      </c>
      <c r="M187" s="172"/>
    </row>
    <row r="188" spans="1:14" s="171" customFormat="1" ht="12.75" x14ac:dyDescent="0.25">
      <c r="A188" s="208" t="s">
        <v>516</v>
      </c>
      <c r="B188" s="209">
        <v>766</v>
      </c>
      <c r="C188" s="209" t="s">
        <v>274</v>
      </c>
      <c r="D188" s="227" t="s">
        <v>241</v>
      </c>
      <c r="E188" s="211" t="s">
        <v>170</v>
      </c>
      <c r="F188" s="209">
        <v>30</v>
      </c>
      <c r="G188" s="212">
        <v>49.8</v>
      </c>
      <c r="H188" s="212">
        <f t="shared" si="106"/>
        <v>12.45</v>
      </c>
      <c r="I188" s="212">
        <f t="shared" si="107"/>
        <v>62.25</v>
      </c>
      <c r="J188" s="213">
        <f t="shared" si="108"/>
        <v>1867.5</v>
      </c>
      <c r="K188" s="214">
        <f t="shared" si="109"/>
        <v>2.6251732508916939E-3</v>
      </c>
      <c r="M188" s="172"/>
      <c r="N188" s="172"/>
    </row>
    <row r="189" spans="1:14" s="171" customFormat="1" ht="22.5" x14ac:dyDescent="0.25">
      <c r="A189" s="208" t="s">
        <v>517</v>
      </c>
      <c r="B189" s="209">
        <v>793</v>
      </c>
      <c r="C189" s="209" t="s">
        <v>274</v>
      </c>
      <c r="D189" s="227" t="s">
        <v>248</v>
      </c>
      <c r="E189" s="211" t="s">
        <v>170</v>
      </c>
      <c r="F189" s="209">
        <v>40</v>
      </c>
      <c r="G189" s="212">
        <v>5.9</v>
      </c>
      <c r="H189" s="212">
        <f t="shared" si="106"/>
        <v>1.48</v>
      </c>
      <c r="I189" s="212">
        <f t="shared" si="107"/>
        <v>7.38</v>
      </c>
      <c r="J189" s="213">
        <f t="shared" si="108"/>
        <v>295.2</v>
      </c>
      <c r="K189" s="214">
        <f t="shared" si="109"/>
        <v>4.1496714520119306E-4</v>
      </c>
      <c r="M189" s="172"/>
      <c r="N189" s="172"/>
    </row>
    <row r="190" spans="1:14" s="171" customFormat="1" ht="12.75" x14ac:dyDescent="0.25">
      <c r="A190" s="208" t="s">
        <v>518</v>
      </c>
      <c r="B190" s="209">
        <v>7807</v>
      </c>
      <c r="C190" s="209" t="s">
        <v>274</v>
      </c>
      <c r="D190" s="227" t="s">
        <v>245</v>
      </c>
      <c r="E190" s="211" t="s">
        <v>170</v>
      </c>
      <c r="F190" s="209">
        <v>50</v>
      </c>
      <c r="G190" s="212">
        <v>39.82</v>
      </c>
      <c r="H190" s="212">
        <f t="shared" si="106"/>
        <v>9.9600000000000009</v>
      </c>
      <c r="I190" s="212">
        <f t="shared" si="107"/>
        <v>49.78</v>
      </c>
      <c r="J190" s="213">
        <f t="shared" si="108"/>
        <v>2489</v>
      </c>
      <c r="K190" s="214">
        <f t="shared" si="109"/>
        <v>3.4988252859274038E-3</v>
      </c>
      <c r="M190" s="172"/>
      <c r="N190" s="172"/>
    </row>
    <row r="191" spans="1:14" s="171" customFormat="1" ht="12.75" x14ac:dyDescent="0.25">
      <c r="A191" s="208" t="s">
        <v>519</v>
      </c>
      <c r="B191" s="209">
        <v>7872</v>
      </c>
      <c r="C191" s="209" t="s">
        <v>274</v>
      </c>
      <c r="D191" s="227" t="s">
        <v>230</v>
      </c>
      <c r="E191" s="211" t="s">
        <v>170</v>
      </c>
      <c r="F191" s="209">
        <v>10</v>
      </c>
      <c r="G191" s="212">
        <v>42.43</v>
      </c>
      <c r="H191" s="212">
        <f t="shared" si="106"/>
        <v>10.61</v>
      </c>
      <c r="I191" s="212">
        <f t="shared" si="107"/>
        <v>53.04</v>
      </c>
      <c r="J191" s="213">
        <f t="shared" si="108"/>
        <v>530.4</v>
      </c>
      <c r="K191" s="214">
        <f t="shared" si="109"/>
        <v>7.4559137471108669E-4</v>
      </c>
      <c r="M191" s="172"/>
      <c r="N191" s="172"/>
    </row>
    <row r="192" spans="1:14" s="171" customFormat="1" ht="22.5" x14ac:dyDescent="0.25">
      <c r="A192" s="208" t="s">
        <v>520</v>
      </c>
      <c r="B192" s="209">
        <v>11751</v>
      </c>
      <c r="C192" s="209" t="s">
        <v>274</v>
      </c>
      <c r="D192" s="227" t="s">
        <v>228</v>
      </c>
      <c r="E192" s="211" t="s">
        <v>170</v>
      </c>
      <c r="F192" s="209">
        <v>10</v>
      </c>
      <c r="G192" s="212">
        <v>88</v>
      </c>
      <c r="H192" s="212">
        <f t="shared" si="106"/>
        <v>22</v>
      </c>
      <c r="I192" s="212">
        <f t="shared" si="107"/>
        <v>110</v>
      </c>
      <c r="J192" s="213">
        <f t="shared" si="108"/>
        <v>1100</v>
      </c>
      <c r="K192" s="214">
        <f t="shared" si="109"/>
        <v>1.5462867876738224E-3</v>
      </c>
      <c r="M192" s="172"/>
      <c r="N192" s="172"/>
    </row>
    <row r="193" spans="1:14" s="171" customFormat="1" ht="22.5" x14ac:dyDescent="0.25">
      <c r="A193" s="208" t="s">
        <v>521</v>
      </c>
      <c r="B193" s="209">
        <v>707</v>
      </c>
      <c r="C193" s="209" t="s">
        <v>274</v>
      </c>
      <c r="D193" s="227" t="s">
        <v>229</v>
      </c>
      <c r="E193" s="211" t="s">
        <v>170</v>
      </c>
      <c r="F193" s="209">
        <v>10</v>
      </c>
      <c r="G193" s="212">
        <v>223</v>
      </c>
      <c r="H193" s="212">
        <f t="shared" si="106"/>
        <v>55.75</v>
      </c>
      <c r="I193" s="212">
        <f t="shared" si="107"/>
        <v>278.75</v>
      </c>
      <c r="J193" s="213">
        <f t="shared" si="108"/>
        <v>2787.5</v>
      </c>
      <c r="K193" s="214">
        <f t="shared" si="109"/>
        <v>3.9184312914916182E-3</v>
      </c>
      <c r="M193" s="172"/>
      <c r="N193" s="172"/>
    </row>
    <row r="194" spans="1:14" s="171" customFormat="1" ht="22.5" x14ac:dyDescent="0.25">
      <c r="A194" s="208" t="s">
        <v>522</v>
      </c>
      <c r="B194" s="209">
        <v>708</v>
      </c>
      <c r="C194" s="209" t="s">
        <v>274</v>
      </c>
      <c r="D194" s="227" t="s">
        <v>227</v>
      </c>
      <c r="E194" s="211" t="s">
        <v>170</v>
      </c>
      <c r="F194" s="209">
        <v>10</v>
      </c>
      <c r="G194" s="212">
        <v>60.26</v>
      </c>
      <c r="H194" s="212">
        <f t="shared" si="106"/>
        <v>15.07</v>
      </c>
      <c r="I194" s="212">
        <f t="shared" si="107"/>
        <v>75.33</v>
      </c>
      <c r="J194" s="213">
        <f t="shared" si="108"/>
        <v>753.3</v>
      </c>
      <c r="K194" s="214">
        <f t="shared" si="109"/>
        <v>1.0589253065042639E-3</v>
      </c>
      <c r="M194" s="172"/>
      <c r="N194" s="172"/>
    </row>
    <row r="195" spans="1:14" s="171" customFormat="1" ht="22.5" x14ac:dyDescent="0.25">
      <c r="A195" s="208" t="s">
        <v>523</v>
      </c>
      <c r="B195" s="209">
        <v>776</v>
      </c>
      <c r="C195" s="209" t="s">
        <v>274</v>
      </c>
      <c r="D195" s="227" t="s">
        <v>244</v>
      </c>
      <c r="E195" s="211" t="s">
        <v>170</v>
      </c>
      <c r="F195" s="209">
        <v>40</v>
      </c>
      <c r="G195" s="212">
        <v>28.55</v>
      </c>
      <c r="H195" s="212">
        <f t="shared" si="106"/>
        <v>7.14</v>
      </c>
      <c r="I195" s="212">
        <f t="shared" si="107"/>
        <v>35.69</v>
      </c>
      <c r="J195" s="213">
        <f t="shared" si="108"/>
        <v>1427.6</v>
      </c>
      <c r="K195" s="214">
        <f t="shared" si="109"/>
        <v>2.006799107348317E-3</v>
      </c>
      <c r="M195" s="172"/>
      <c r="N195" s="172"/>
    </row>
    <row r="196" spans="1:14" s="171" customFormat="1" ht="17.25" customHeight="1" x14ac:dyDescent="0.25">
      <c r="A196" s="249" t="s">
        <v>524</v>
      </c>
      <c r="B196" s="308" t="s">
        <v>525</v>
      </c>
      <c r="C196" s="309"/>
      <c r="D196" s="309"/>
      <c r="E196" s="309"/>
      <c r="F196" s="309"/>
      <c r="G196" s="309"/>
      <c r="H196" s="309"/>
      <c r="I196" s="310"/>
      <c r="J196" s="252">
        <f>SUM(J197:J200)</f>
        <v>13257.9</v>
      </c>
      <c r="K196" s="253">
        <f>SUM(K197:K200)</f>
        <v>1.8636832365727971E-2</v>
      </c>
      <c r="M196" s="172"/>
      <c r="N196" s="172"/>
    </row>
    <row r="197" spans="1:14" s="171" customFormat="1" ht="22.5" x14ac:dyDescent="0.25">
      <c r="A197" s="208" t="s">
        <v>526</v>
      </c>
      <c r="B197" s="209">
        <v>748</v>
      </c>
      <c r="C197" s="209" t="s">
        <v>274</v>
      </c>
      <c r="D197" s="227" t="s">
        <v>235</v>
      </c>
      <c r="E197" s="211" t="s">
        <v>170</v>
      </c>
      <c r="F197" s="209">
        <v>50</v>
      </c>
      <c r="G197" s="212">
        <v>112.36</v>
      </c>
      <c r="H197" s="212">
        <f t="shared" ref="H197:H199" si="110">IFERROR(ROUND(G197*$K$4,2),"")</f>
        <v>28.09</v>
      </c>
      <c r="I197" s="212">
        <f t="shared" ref="I197:I199" si="111">IFERROR(ROUND((G197+H197),2),"")</f>
        <v>140.44999999999999</v>
      </c>
      <c r="J197" s="213">
        <f t="shared" ref="J197:J199" si="112">IFERROR(ROUND((F197*I197),2),"")</f>
        <v>7022.5</v>
      </c>
      <c r="K197" s="214">
        <f>IFERROR((J197/$J$278),"" )</f>
        <v>9.8716354240358344E-3</v>
      </c>
      <c r="M197" s="172"/>
      <c r="N197" s="172"/>
    </row>
    <row r="198" spans="1:14" s="171" customFormat="1" ht="22.5" x14ac:dyDescent="0.25">
      <c r="A198" s="208" t="s">
        <v>527</v>
      </c>
      <c r="B198" s="209">
        <v>765</v>
      </c>
      <c r="C198" s="209" t="s">
        <v>274</v>
      </c>
      <c r="D198" s="227" t="s">
        <v>233</v>
      </c>
      <c r="E198" s="211" t="s">
        <v>170</v>
      </c>
      <c r="F198" s="209">
        <v>50</v>
      </c>
      <c r="G198" s="212">
        <v>55.65</v>
      </c>
      <c r="H198" s="212">
        <f t="shared" si="110"/>
        <v>13.91</v>
      </c>
      <c r="I198" s="212">
        <f t="shared" si="111"/>
        <v>69.56</v>
      </c>
      <c r="J198" s="213">
        <f t="shared" si="112"/>
        <v>3478</v>
      </c>
      <c r="K198" s="214">
        <f>IFERROR((J198/$J$278),"" )</f>
        <v>4.8890776795723224E-3</v>
      </c>
      <c r="M198" s="172"/>
      <c r="N198" s="172"/>
    </row>
    <row r="199" spans="1:14" s="171" customFormat="1" ht="22.5" x14ac:dyDescent="0.25">
      <c r="A199" s="208" t="s">
        <v>528</v>
      </c>
      <c r="B199" s="209">
        <v>762</v>
      </c>
      <c r="C199" s="209" t="s">
        <v>274</v>
      </c>
      <c r="D199" s="227" t="s">
        <v>236</v>
      </c>
      <c r="E199" s="211" t="s">
        <v>173</v>
      </c>
      <c r="F199" s="209">
        <v>20</v>
      </c>
      <c r="G199" s="212">
        <v>35.020000000000003</v>
      </c>
      <c r="H199" s="212">
        <f t="shared" si="110"/>
        <v>8.76</v>
      </c>
      <c r="I199" s="212">
        <f t="shared" si="111"/>
        <v>43.78</v>
      </c>
      <c r="J199" s="213">
        <f t="shared" si="112"/>
        <v>875.6</v>
      </c>
      <c r="K199" s="214">
        <f>IFERROR((J199/$J$278),"" )</f>
        <v>1.2308442829883626E-3</v>
      </c>
      <c r="M199" s="172"/>
      <c r="N199" s="172"/>
    </row>
    <row r="200" spans="1:14" s="171" customFormat="1" ht="22.5" x14ac:dyDescent="0.25">
      <c r="A200" s="208" t="s">
        <v>529</v>
      </c>
      <c r="B200" s="209">
        <v>749</v>
      </c>
      <c r="C200" s="209" t="s">
        <v>274</v>
      </c>
      <c r="D200" s="227" t="s">
        <v>234</v>
      </c>
      <c r="E200" s="211" t="s">
        <v>170</v>
      </c>
      <c r="F200" s="209">
        <v>20</v>
      </c>
      <c r="G200" s="212">
        <v>75.27</v>
      </c>
      <c r="H200" s="212">
        <f t="shared" ref="H200:H251" si="113">IFERROR(ROUND(G200*$K$4,2),"")</f>
        <v>18.82</v>
      </c>
      <c r="I200" s="212">
        <f t="shared" ref="I200:I251" si="114">IFERROR(ROUND((G200+H200),2),"")</f>
        <v>94.09</v>
      </c>
      <c r="J200" s="213">
        <f t="shared" ref="J200:J251" si="115">IFERROR(ROUND((F200*I200),2),"")</f>
        <v>1881.8</v>
      </c>
      <c r="K200" s="214">
        <f>IFERROR((J200/$J$278),"" )</f>
        <v>2.6452749791314534E-3</v>
      </c>
      <c r="M200" s="172"/>
      <c r="N200" s="172"/>
    </row>
    <row r="201" spans="1:14" s="171" customFormat="1" ht="18" customHeight="1" x14ac:dyDescent="0.25">
      <c r="A201" s="249" t="s">
        <v>530</v>
      </c>
      <c r="B201" s="308" t="s">
        <v>531</v>
      </c>
      <c r="C201" s="309"/>
      <c r="D201" s="309"/>
      <c r="E201" s="309"/>
      <c r="F201" s="309"/>
      <c r="G201" s="309"/>
      <c r="H201" s="309"/>
      <c r="I201" s="310"/>
      <c r="J201" s="252">
        <f>SUM(J202:J208)</f>
        <v>12978.5</v>
      </c>
      <c r="K201" s="253">
        <f>SUM(K202:K208)</f>
        <v>1.8244075521658826E-2</v>
      </c>
      <c r="M201" s="172"/>
      <c r="N201" s="172"/>
    </row>
    <row r="202" spans="1:14" s="171" customFormat="1" ht="22.5" x14ac:dyDescent="0.25">
      <c r="A202" s="208" t="s">
        <v>532</v>
      </c>
      <c r="B202" s="209">
        <v>13375</v>
      </c>
      <c r="C202" s="209" t="s">
        <v>274</v>
      </c>
      <c r="D202" s="227" t="s">
        <v>218</v>
      </c>
      <c r="E202" s="211" t="s">
        <v>170</v>
      </c>
      <c r="F202" s="209">
        <v>100</v>
      </c>
      <c r="G202" s="212">
        <v>21.76</v>
      </c>
      <c r="H202" s="212">
        <f t="shared" si="113"/>
        <v>5.44</v>
      </c>
      <c r="I202" s="212">
        <f t="shared" si="114"/>
        <v>27.2</v>
      </c>
      <c r="J202" s="213">
        <f t="shared" si="115"/>
        <v>2720</v>
      </c>
      <c r="K202" s="214">
        <f t="shared" ref="K202:K208" si="116">IFERROR((J202/$J$278),"" )</f>
        <v>3.8235455113389064E-3</v>
      </c>
      <c r="M202" s="172"/>
      <c r="N202" s="172"/>
    </row>
    <row r="203" spans="1:14" s="171" customFormat="1" ht="22.5" x14ac:dyDescent="0.25">
      <c r="A203" s="208" t="s">
        <v>533</v>
      </c>
      <c r="B203" s="209">
        <v>13378</v>
      </c>
      <c r="C203" s="209" t="s">
        <v>274</v>
      </c>
      <c r="D203" s="227" t="s">
        <v>219</v>
      </c>
      <c r="E203" s="211" t="s">
        <v>170</v>
      </c>
      <c r="F203" s="209">
        <v>100</v>
      </c>
      <c r="G203" s="212">
        <v>16.47</v>
      </c>
      <c r="H203" s="212">
        <f t="shared" si="113"/>
        <v>4.12</v>
      </c>
      <c r="I203" s="212">
        <f t="shared" si="114"/>
        <v>20.59</v>
      </c>
      <c r="J203" s="213">
        <f t="shared" si="115"/>
        <v>2059</v>
      </c>
      <c r="K203" s="214">
        <f t="shared" si="116"/>
        <v>2.8943677234730915E-3</v>
      </c>
      <c r="M203" s="172"/>
      <c r="N203" s="172"/>
    </row>
    <row r="204" spans="1:14" s="171" customFormat="1" ht="33.75" x14ac:dyDescent="0.25">
      <c r="A204" s="208" t="s">
        <v>534</v>
      </c>
      <c r="B204" s="209">
        <v>93008</v>
      </c>
      <c r="C204" s="209" t="s">
        <v>275</v>
      </c>
      <c r="D204" s="227" t="s">
        <v>70</v>
      </c>
      <c r="E204" s="211" t="s">
        <v>42</v>
      </c>
      <c r="F204" s="209">
        <v>50</v>
      </c>
      <c r="G204" s="212">
        <v>17.510000000000002</v>
      </c>
      <c r="H204" s="212">
        <f t="shared" si="113"/>
        <v>4.38</v>
      </c>
      <c r="I204" s="212">
        <f t="shared" si="114"/>
        <v>21.89</v>
      </c>
      <c r="J204" s="213">
        <f t="shared" si="115"/>
        <v>1094.5</v>
      </c>
      <c r="K204" s="214">
        <f t="shared" si="116"/>
        <v>1.5385553537354533E-3</v>
      </c>
      <c r="M204" s="172"/>
      <c r="N204" s="172"/>
    </row>
    <row r="205" spans="1:14" s="171" customFormat="1" ht="33.75" x14ac:dyDescent="0.25">
      <c r="A205" s="208" t="s">
        <v>535</v>
      </c>
      <c r="B205" s="209">
        <v>91873</v>
      </c>
      <c r="C205" s="209" t="s">
        <v>275</v>
      </c>
      <c r="D205" s="227" t="s">
        <v>69</v>
      </c>
      <c r="E205" s="211" t="s">
        <v>42</v>
      </c>
      <c r="F205" s="209">
        <v>50</v>
      </c>
      <c r="G205" s="212">
        <v>19.989999999999998</v>
      </c>
      <c r="H205" s="212">
        <f t="shared" si="113"/>
        <v>5</v>
      </c>
      <c r="I205" s="212">
        <f t="shared" si="114"/>
        <v>24.99</v>
      </c>
      <c r="J205" s="213">
        <f t="shared" si="115"/>
        <v>1249.5</v>
      </c>
      <c r="K205" s="214">
        <f t="shared" si="116"/>
        <v>1.7564412192713102E-3</v>
      </c>
      <c r="M205" s="172"/>
      <c r="N205" s="172"/>
    </row>
    <row r="206" spans="1:14" s="171" customFormat="1" ht="33.75" x14ac:dyDescent="0.25">
      <c r="A206" s="208" t="s">
        <v>536</v>
      </c>
      <c r="B206" s="209">
        <v>91864</v>
      </c>
      <c r="C206" s="209" t="s">
        <v>275</v>
      </c>
      <c r="D206" s="227" t="s">
        <v>68</v>
      </c>
      <c r="E206" s="211" t="s">
        <v>42</v>
      </c>
      <c r="F206" s="209">
        <v>100</v>
      </c>
      <c r="G206" s="212">
        <v>13.94</v>
      </c>
      <c r="H206" s="212">
        <f t="shared" si="113"/>
        <v>3.49</v>
      </c>
      <c r="I206" s="212">
        <f t="shared" si="114"/>
        <v>17.43</v>
      </c>
      <c r="J206" s="213">
        <f t="shared" si="115"/>
        <v>1743</v>
      </c>
      <c r="K206" s="214">
        <f t="shared" si="116"/>
        <v>2.4501617008322479E-3</v>
      </c>
      <c r="M206" s="172"/>
    </row>
    <row r="207" spans="1:14" s="171" customFormat="1" ht="33.75" x14ac:dyDescent="0.25">
      <c r="A207" s="208" t="s">
        <v>537</v>
      </c>
      <c r="B207" s="209">
        <v>91863</v>
      </c>
      <c r="C207" s="209" t="s">
        <v>275</v>
      </c>
      <c r="D207" s="227" t="s">
        <v>67</v>
      </c>
      <c r="E207" s="211" t="s">
        <v>42</v>
      </c>
      <c r="F207" s="209">
        <v>100</v>
      </c>
      <c r="G207" s="212">
        <v>10.18</v>
      </c>
      <c r="H207" s="212">
        <f t="shared" si="113"/>
        <v>2.5499999999999998</v>
      </c>
      <c r="I207" s="212">
        <f t="shared" si="114"/>
        <v>12.73</v>
      </c>
      <c r="J207" s="213">
        <f t="shared" si="115"/>
        <v>1273</v>
      </c>
      <c r="K207" s="214">
        <f t="shared" si="116"/>
        <v>1.789475527917069E-3</v>
      </c>
      <c r="M207" s="172"/>
      <c r="N207" s="172"/>
    </row>
    <row r="208" spans="1:14" s="171" customFormat="1" ht="33.75" x14ac:dyDescent="0.25">
      <c r="A208" s="208" t="s">
        <v>538</v>
      </c>
      <c r="B208" s="209">
        <v>93011</v>
      </c>
      <c r="C208" s="209" t="s">
        <v>275</v>
      </c>
      <c r="D208" s="227" t="s">
        <v>71</v>
      </c>
      <c r="E208" s="211" t="s">
        <v>42</v>
      </c>
      <c r="F208" s="209">
        <v>50</v>
      </c>
      <c r="G208" s="212">
        <v>45.43</v>
      </c>
      <c r="H208" s="212">
        <f t="shared" si="113"/>
        <v>11.36</v>
      </c>
      <c r="I208" s="212">
        <f t="shared" si="114"/>
        <v>56.79</v>
      </c>
      <c r="J208" s="213">
        <f t="shared" si="115"/>
        <v>2839.5</v>
      </c>
      <c r="K208" s="214">
        <f t="shared" si="116"/>
        <v>3.9915284850907447E-3</v>
      </c>
      <c r="M208" s="172"/>
      <c r="N208" s="172"/>
    </row>
    <row r="209" spans="1:14" s="171" customFormat="1" ht="15" customHeight="1" x14ac:dyDescent="0.25">
      <c r="A209" s="249" t="s">
        <v>539</v>
      </c>
      <c r="B209" s="308" t="s">
        <v>540</v>
      </c>
      <c r="C209" s="309"/>
      <c r="D209" s="309"/>
      <c r="E209" s="309"/>
      <c r="F209" s="309"/>
      <c r="G209" s="309"/>
      <c r="H209" s="309"/>
      <c r="I209" s="310"/>
      <c r="J209" s="252">
        <f>SUM(J210:J213)</f>
        <v>1363.3999999999999</v>
      </c>
      <c r="K209" s="253">
        <f>SUM(K210:K213)</f>
        <v>1.9165521875586268E-3</v>
      </c>
      <c r="M209" s="172"/>
      <c r="N209" s="172"/>
    </row>
    <row r="210" spans="1:14" s="171" customFormat="1" ht="33.75" x14ac:dyDescent="0.25">
      <c r="A210" s="208" t="s">
        <v>541</v>
      </c>
      <c r="B210" s="209">
        <v>91890</v>
      </c>
      <c r="C210" s="209" t="s">
        <v>275</v>
      </c>
      <c r="D210" s="227" t="s">
        <v>72</v>
      </c>
      <c r="E210" s="211" t="s">
        <v>43</v>
      </c>
      <c r="F210" s="209">
        <v>30</v>
      </c>
      <c r="G210" s="212">
        <v>10.72</v>
      </c>
      <c r="H210" s="212">
        <f t="shared" si="113"/>
        <v>2.68</v>
      </c>
      <c r="I210" s="212">
        <f t="shared" si="114"/>
        <v>13.4</v>
      </c>
      <c r="J210" s="213">
        <f t="shared" si="115"/>
        <v>402</v>
      </c>
      <c r="K210" s="214">
        <f>IFERROR((J210/$J$278),"" )</f>
        <v>5.6509753513170607E-4</v>
      </c>
      <c r="M210" s="172"/>
      <c r="N210" s="172"/>
    </row>
    <row r="211" spans="1:14" s="171" customFormat="1" ht="33.75" x14ac:dyDescent="0.25">
      <c r="A211" s="208" t="s">
        <v>542</v>
      </c>
      <c r="B211" s="209">
        <v>91893</v>
      </c>
      <c r="C211" s="209" t="s">
        <v>275</v>
      </c>
      <c r="D211" s="227" t="s">
        <v>73</v>
      </c>
      <c r="E211" s="211" t="s">
        <v>43</v>
      </c>
      <c r="F211" s="209">
        <v>30</v>
      </c>
      <c r="G211" s="212">
        <v>13.21</v>
      </c>
      <c r="H211" s="212">
        <f t="shared" si="113"/>
        <v>3.3</v>
      </c>
      <c r="I211" s="212">
        <f t="shared" si="114"/>
        <v>16.510000000000002</v>
      </c>
      <c r="J211" s="213">
        <f t="shared" si="115"/>
        <v>495.3</v>
      </c>
      <c r="K211" s="214">
        <f>IFERROR((J211/$J$278),"" )</f>
        <v>6.9625076903167659E-4</v>
      </c>
      <c r="M211" s="172"/>
      <c r="N211" s="172"/>
    </row>
    <row r="212" spans="1:14" s="171" customFormat="1" ht="33.75" x14ac:dyDescent="0.25">
      <c r="A212" s="208" t="s">
        <v>543</v>
      </c>
      <c r="B212" s="209">
        <v>93018</v>
      </c>
      <c r="C212" s="209" t="s">
        <v>275</v>
      </c>
      <c r="D212" s="227" t="s">
        <v>75</v>
      </c>
      <c r="E212" s="211" t="s">
        <v>43</v>
      </c>
      <c r="F212" s="209">
        <v>10</v>
      </c>
      <c r="G212" s="212">
        <v>18.41</v>
      </c>
      <c r="H212" s="212">
        <f t="shared" si="113"/>
        <v>4.5999999999999996</v>
      </c>
      <c r="I212" s="212">
        <f t="shared" si="114"/>
        <v>23.01</v>
      </c>
      <c r="J212" s="213">
        <f t="shared" si="115"/>
        <v>230.1</v>
      </c>
      <c r="K212" s="214">
        <f>IFERROR((J212/$J$278),"" )</f>
        <v>3.234550816761332E-4</v>
      </c>
      <c r="M212" s="172"/>
      <c r="N212" s="172"/>
    </row>
    <row r="213" spans="1:14" s="171" customFormat="1" ht="33.75" x14ac:dyDescent="0.25">
      <c r="A213" s="208" t="s">
        <v>544</v>
      </c>
      <c r="B213" s="209">
        <v>91920</v>
      </c>
      <c r="C213" s="209" t="s">
        <v>275</v>
      </c>
      <c r="D213" s="227" t="s">
        <v>74</v>
      </c>
      <c r="E213" s="211" t="s">
        <v>43</v>
      </c>
      <c r="F213" s="209">
        <v>10</v>
      </c>
      <c r="G213" s="212">
        <v>18.88</v>
      </c>
      <c r="H213" s="212">
        <f t="shared" si="113"/>
        <v>4.72</v>
      </c>
      <c r="I213" s="212">
        <f t="shared" si="114"/>
        <v>23.6</v>
      </c>
      <c r="J213" s="213">
        <f t="shared" si="115"/>
        <v>236</v>
      </c>
      <c r="K213" s="214">
        <f>IFERROR((J213/$J$278),"" )</f>
        <v>3.31748801719111E-4</v>
      </c>
      <c r="M213" s="172"/>
      <c r="N213" s="172"/>
    </row>
    <row r="214" spans="1:14" ht="15" customHeight="1" x14ac:dyDescent="0.25">
      <c r="A214" s="249" t="s">
        <v>545</v>
      </c>
      <c r="B214" s="308" t="s">
        <v>546</v>
      </c>
      <c r="C214" s="309"/>
      <c r="D214" s="309"/>
      <c r="E214" s="309"/>
      <c r="F214" s="309"/>
      <c r="G214" s="309"/>
      <c r="H214" s="309"/>
      <c r="I214" s="310"/>
      <c r="J214" s="252">
        <f>SUM(J215:J231)</f>
        <v>25087.5</v>
      </c>
      <c r="K214" s="253">
        <f>SUM(K215:K231)</f>
        <v>3.5265881623424568E-2</v>
      </c>
    </row>
    <row r="215" spans="1:14" x14ac:dyDescent="0.25">
      <c r="A215" s="208" t="s">
        <v>547</v>
      </c>
      <c r="B215" s="209">
        <v>11297</v>
      </c>
      <c r="C215" s="209" t="s">
        <v>274</v>
      </c>
      <c r="D215" s="227" t="s">
        <v>238</v>
      </c>
      <c r="E215" s="211" t="s">
        <v>170</v>
      </c>
      <c r="F215" s="209">
        <v>50</v>
      </c>
      <c r="G215" s="212">
        <v>12.87</v>
      </c>
      <c r="H215" s="212">
        <f t="shared" si="113"/>
        <v>3.22</v>
      </c>
      <c r="I215" s="212">
        <f t="shared" si="114"/>
        <v>16.09</v>
      </c>
      <c r="J215" s="213">
        <f t="shared" si="115"/>
        <v>804.5</v>
      </c>
      <c r="K215" s="214">
        <f t="shared" ref="K215:K231" si="117">IFERROR((J215/$J$278),"" )</f>
        <v>1.1308979278941728E-3</v>
      </c>
    </row>
    <row r="216" spans="1:14" x14ac:dyDescent="0.25">
      <c r="A216" s="208" t="s">
        <v>548</v>
      </c>
      <c r="B216" s="209">
        <v>11298</v>
      </c>
      <c r="C216" s="209" t="s">
        <v>274</v>
      </c>
      <c r="D216" s="227" t="s">
        <v>237</v>
      </c>
      <c r="E216" s="211" t="s">
        <v>170</v>
      </c>
      <c r="F216" s="209">
        <v>50</v>
      </c>
      <c r="G216" s="212">
        <v>14.2</v>
      </c>
      <c r="H216" s="212">
        <f t="shared" si="113"/>
        <v>3.55</v>
      </c>
      <c r="I216" s="212">
        <f t="shared" si="114"/>
        <v>17.75</v>
      </c>
      <c r="J216" s="213">
        <f t="shared" si="115"/>
        <v>887.5</v>
      </c>
      <c r="K216" s="214">
        <f t="shared" si="117"/>
        <v>1.2475722946004703E-3</v>
      </c>
    </row>
    <row r="217" spans="1:14" ht="22.5" x14ac:dyDescent="0.25">
      <c r="A217" s="208" t="s">
        <v>549</v>
      </c>
      <c r="B217" s="209">
        <v>7879</v>
      </c>
      <c r="C217" s="209" t="s">
        <v>274</v>
      </c>
      <c r="D217" s="227" t="s">
        <v>184</v>
      </c>
      <c r="E217" s="211" t="s">
        <v>170</v>
      </c>
      <c r="F217" s="209">
        <v>50</v>
      </c>
      <c r="G217" s="212">
        <v>13.35</v>
      </c>
      <c r="H217" s="212">
        <f t="shared" si="113"/>
        <v>3.34</v>
      </c>
      <c r="I217" s="212">
        <f t="shared" si="114"/>
        <v>16.690000000000001</v>
      </c>
      <c r="J217" s="213">
        <f t="shared" si="115"/>
        <v>834.5</v>
      </c>
      <c r="K217" s="214">
        <f t="shared" si="117"/>
        <v>1.1730693857398226E-3</v>
      </c>
    </row>
    <row r="218" spans="1:14" ht="22.5" x14ac:dyDescent="0.25">
      <c r="A218" s="208" t="s">
        <v>550</v>
      </c>
      <c r="B218" s="209">
        <v>8697</v>
      </c>
      <c r="C218" s="209" t="s">
        <v>274</v>
      </c>
      <c r="D218" s="227" t="s">
        <v>185</v>
      </c>
      <c r="E218" s="211" t="s">
        <v>170</v>
      </c>
      <c r="F218" s="209">
        <v>50</v>
      </c>
      <c r="G218" s="212">
        <v>11.22</v>
      </c>
      <c r="H218" s="212">
        <f t="shared" si="113"/>
        <v>2.81</v>
      </c>
      <c r="I218" s="212">
        <f t="shared" si="114"/>
        <v>14.03</v>
      </c>
      <c r="J218" s="213">
        <f t="shared" si="115"/>
        <v>701.5</v>
      </c>
      <c r="K218" s="214">
        <f t="shared" si="117"/>
        <v>9.8610925595744229E-4</v>
      </c>
    </row>
    <row r="219" spans="1:14" ht="22.5" x14ac:dyDescent="0.25">
      <c r="A219" s="208" t="s">
        <v>551</v>
      </c>
      <c r="B219" s="209">
        <v>9519</v>
      </c>
      <c r="C219" s="209" t="s">
        <v>274</v>
      </c>
      <c r="D219" s="227" t="s">
        <v>225</v>
      </c>
      <c r="E219" s="211" t="s">
        <v>170</v>
      </c>
      <c r="F219" s="209">
        <v>50</v>
      </c>
      <c r="G219" s="212">
        <v>5.83</v>
      </c>
      <c r="H219" s="212">
        <f t="shared" si="113"/>
        <v>1.46</v>
      </c>
      <c r="I219" s="212">
        <f t="shared" si="114"/>
        <v>7.29</v>
      </c>
      <c r="J219" s="213">
        <f t="shared" si="115"/>
        <v>364.5</v>
      </c>
      <c r="K219" s="214">
        <f t="shared" si="117"/>
        <v>5.1238321282464391E-4</v>
      </c>
    </row>
    <row r="220" spans="1:14" ht="22.5" x14ac:dyDescent="0.25">
      <c r="A220" s="208" t="s">
        <v>552</v>
      </c>
      <c r="B220" s="209">
        <v>723</v>
      </c>
      <c r="C220" s="209" t="s">
        <v>274</v>
      </c>
      <c r="D220" s="227" t="s">
        <v>240</v>
      </c>
      <c r="E220" s="211" t="s">
        <v>170</v>
      </c>
      <c r="F220" s="209">
        <v>50</v>
      </c>
      <c r="G220" s="212">
        <v>6.26</v>
      </c>
      <c r="H220" s="212">
        <f t="shared" si="113"/>
        <v>1.57</v>
      </c>
      <c r="I220" s="212">
        <f t="shared" si="114"/>
        <v>7.83</v>
      </c>
      <c r="J220" s="213">
        <f t="shared" si="115"/>
        <v>391.5</v>
      </c>
      <c r="K220" s="214">
        <f t="shared" si="117"/>
        <v>5.5033752488572866E-4</v>
      </c>
    </row>
    <row r="221" spans="1:14" ht="22.5" x14ac:dyDescent="0.25">
      <c r="A221" s="208" t="s">
        <v>553</v>
      </c>
      <c r="B221" s="209">
        <v>724</v>
      </c>
      <c r="C221" s="209" t="s">
        <v>274</v>
      </c>
      <c r="D221" s="227" t="s">
        <v>239</v>
      </c>
      <c r="E221" s="211" t="s">
        <v>170</v>
      </c>
      <c r="F221" s="209">
        <v>50</v>
      </c>
      <c r="G221" s="212">
        <v>8.81</v>
      </c>
      <c r="H221" s="212">
        <f t="shared" si="113"/>
        <v>2.2000000000000002</v>
      </c>
      <c r="I221" s="212">
        <f t="shared" si="114"/>
        <v>11.01</v>
      </c>
      <c r="J221" s="213">
        <f t="shared" si="115"/>
        <v>550.5</v>
      </c>
      <c r="K221" s="214">
        <f t="shared" si="117"/>
        <v>7.7384625146767201E-4</v>
      </c>
    </row>
    <row r="222" spans="1:14" ht="22.5" x14ac:dyDescent="0.25">
      <c r="A222" s="208" t="s">
        <v>554</v>
      </c>
      <c r="B222" s="209">
        <v>8689</v>
      </c>
      <c r="C222" s="209" t="s">
        <v>274</v>
      </c>
      <c r="D222" s="227" t="s">
        <v>223</v>
      </c>
      <c r="E222" s="211" t="s">
        <v>170</v>
      </c>
      <c r="F222" s="209">
        <v>50</v>
      </c>
      <c r="G222" s="212">
        <v>17.149999999999999</v>
      </c>
      <c r="H222" s="212">
        <f t="shared" si="113"/>
        <v>4.29</v>
      </c>
      <c r="I222" s="212">
        <f t="shared" si="114"/>
        <v>21.44</v>
      </c>
      <c r="J222" s="213">
        <f t="shared" si="115"/>
        <v>1072</v>
      </c>
      <c r="K222" s="214">
        <f t="shared" si="117"/>
        <v>1.506926760351216E-3</v>
      </c>
    </row>
    <row r="223" spans="1:14" ht="22.5" x14ac:dyDescent="0.25">
      <c r="A223" s="208" t="s">
        <v>555</v>
      </c>
      <c r="B223" s="209">
        <v>7877</v>
      </c>
      <c r="C223" s="209" t="s">
        <v>274</v>
      </c>
      <c r="D223" s="227" t="s">
        <v>182</v>
      </c>
      <c r="E223" s="211" t="s">
        <v>170</v>
      </c>
      <c r="F223" s="209">
        <v>50</v>
      </c>
      <c r="G223" s="212">
        <v>23.55</v>
      </c>
      <c r="H223" s="212">
        <f t="shared" si="113"/>
        <v>5.89</v>
      </c>
      <c r="I223" s="212">
        <f t="shared" si="114"/>
        <v>29.44</v>
      </c>
      <c r="J223" s="213">
        <f t="shared" si="115"/>
        <v>1472</v>
      </c>
      <c r="K223" s="214">
        <f t="shared" si="117"/>
        <v>2.0692128649598789E-3</v>
      </c>
    </row>
    <row r="224" spans="1:14" s="171" customFormat="1" ht="22.5" x14ac:dyDescent="0.25">
      <c r="A224" s="208" t="s">
        <v>556</v>
      </c>
      <c r="B224" s="209">
        <v>8443</v>
      </c>
      <c r="C224" s="209" t="s">
        <v>274</v>
      </c>
      <c r="D224" s="227" t="s">
        <v>183</v>
      </c>
      <c r="E224" s="211" t="s">
        <v>170</v>
      </c>
      <c r="F224" s="209">
        <v>50</v>
      </c>
      <c r="G224" s="212">
        <v>22.15</v>
      </c>
      <c r="H224" s="212">
        <f t="shared" si="113"/>
        <v>5.54</v>
      </c>
      <c r="I224" s="212">
        <f t="shared" si="114"/>
        <v>27.69</v>
      </c>
      <c r="J224" s="213">
        <f t="shared" si="115"/>
        <v>1384.5</v>
      </c>
      <c r="K224" s="214">
        <f t="shared" si="117"/>
        <v>1.9462127795767338E-3</v>
      </c>
      <c r="M224" s="172"/>
      <c r="N224" s="172"/>
    </row>
    <row r="225" spans="1:14" s="171" customFormat="1" ht="22.5" x14ac:dyDescent="0.25">
      <c r="A225" s="208" t="s">
        <v>557</v>
      </c>
      <c r="B225" s="209">
        <v>11287</v>
      </c>
      <c r="C225" s="209" t="s">
        <v>274</v>
      </c>
      <c r="D225" s="227" t="s">
        <v>224</v>
      </c>
      <c r="E225" s="211" t="s">
        <v>170</v>
      </c>
      <c r="F225" s="209">
        <v>50</v>
      </c>
      <c r="G225" s="212">
        <v>21.61</v>
      </c>
      <c r="H225" s="212">
        <f t="shared" si="113"/>
        <v>5.4</v>
      </c>
      <c r="I225" s="212">
        <f t="shared" si="114"/>
        <v>27.01</v>
      </c>
      <c r="J225" s="213">
        <f t="shared" si="115"/>
        <v>1350.5</v>
      </c>
      <c r="K225" s="214">
        <f t="shared" si="117"/>
        <v>1.8984184606849973E-3</v>
      </c>
      <c r="M225" s="172"/>
      <c r="N225" s="172"/>
    </row>
    <row r="226" spans="1:14" s="171" customFormat="1" ht="22.5" x14ac:dyDescent="0.25">
      <c r="A226" s="208" t="s">
        <v>558</v>
      </c>
      <c r="B226" s="209">
        <v>7880</v>
      </c>
      <c r="C226" s="209" t="s">
        <v>274</v>
      </c>
      <c r="D226" s="227" t="s">
        <v>180</v>
      </c>
      <c r="E226" s="211" t="s">
        <v>170</v>
      </c>
      <c r="F226" s="209">
        <v>50</v>
      </c>
      <c r="G226" s="212">
        <v>36.9</v>
      </c>
      <c r="H226" s="212">
        <f t="shared" si="113"/>
        <v>9.23</v>
      </c>
      <c r="I226" s="212">
        <f t="shared" si="114"/>
        <v>46.13</v>
      </c>
      <c r="J226" s="213">
        <f t="shared" si="115"/>
        <v>2306.5</v>
      </c>
      <c r="K226" s="214">
        <f t="shared" si="117"/>
        <v>3.2422822506997014E-3</v>
      </c>
      <c r="M226" s="172"/>
      <c r="N226" s="172"/>
    </row>
    <row r="227" spans="1:14" s="171" customFormat="1" ht="12.75" x14ac:dyDescent="0.25">
      <c r="A227" s="208" t="s">
        <v>559</v>
      </c>
      <c r="B227" s="209">
        <v>4532</v>
      </c>
      <c r="C227" s="209" t="s">
        <v>274</v>
      </c>
      <c r="D227" s="227" t="s">
        <v>217</v>
      </c>
      <c r="E227" s="211" t="s">
        <v>170</v>
      </c>
      <c r="F227" s="209">
        <v>50</v>
      </c>
      <c r="G227" s="212">
        <v>46</v>
      </c>
      <c r="H227" s="212">
        <f t="shared" si="113"/>
        <v>11.5</v>
      </c>
      <c r="I227" s="212">
        <f t="shared" si="114"/>
        <v>57.5</v>
      </c>
      <c r="J227" s="213">
        <f t="shared" si="115"/>
        <v>2875</v>
      </c>
      <c r="K227" s="214">
        <f t="shared" si="117"/>
        <v>4.041431376874763E-3</v>
      </c>
      <c r="M227" s="172"/>
      <c r="N227" s="172"/>
    </row>
    <row r="228" spans="1:14" s="171" customFormat="1" ht="22.5" x14ac:dyDescent="0.25">
      <c r="A228" s="208" t="s">
        <v>560</v>
      </c>
      <c r="B228" s="209">
        <v>11522</v>
      </c>
      <c r="C228" s="209" t="s">
        <v>274</v>
      </c>
      <c r="D228" s="227" t="s">
        <v>181</v>
      </c>
      <c r="E228" s="211" t="s">
        <v>170</v>
      </c>
      <c r="F228" s="209">
        <v>50</v>
      </c>
      <c r="G228" s="212">
        <v>37.729999999999997</v>
      </c>
      <c r="H228" s="212">
        <f t="shared" si="113"/>
        <v>9.43</v>
      </c>
      <c r="I228" s="212">
        <f t="shared" si="114"/>
        <v>47.16</v>
      </c>
      <c r="J228" s="213">
        <f t="shared" si="115"/>
        <v>2358</v>
      </c>
      <c r="K228" s="214">
        <f t="shared" si="117"/>
        <v>3.3146765866680665E-3</v>
      </c>
      <c r="M228" s="172"/>
      <c r="N228" s="172"/>
    </row>
    <row r="229" spans="1:14" s="171" customFormat="1" ht="22.5" x14ac:dyDescent="0.25">
      <c r="A229" s="208" t="s">
        <v>561</v>
      </c>
      <c r="B229" s="209">
        <v>8686</v>
      </c>
      <c r="C229" s="209" t="s">
        <v>274</v>
      </c>
      <c r="D229" s="227" t="s">
        <v>186</v>
      </c>
      <c r="E229" s="211" t="s">
        <v>170</v>
      </c>
      <c r="F229" s="209">
        <v>50</v>
      </c>
      <c r="G229" s="212">
        <v>38.4</v>
      </c>
      <c r="H229" s="212">
        <f t="shared" si="113"/>
        <v>9.6</v>
      </c>
      <c r="I229" s="212">
        <f t="shared" si="114"/>
        <v>48</v>
      </c>
      <c r="J229" s="213">
        <f t="shared" si="115"/>
        <v>2400</v>
      </c>
      <c r="K229" s="214">
        <f t="shared" si="117"/>
        <v>3.3737166276519761E-3</v>
      </c>
      <c r="M229" s="172"/>
      <c r="N229" s="172"/>
    </row>
    <row r="230" spans="1:14" s="171" customFormat="1" ht="22.5" x14ac:dyDescent="0.25">
      <c r="A230" s="208" t="s">
        <v>562</v>
      </c>
      <c r="B230" s="209">
        <v>9426</v>
      </c>
      <c r="C230" s="209" t="s">
        <v>274</v>
      </c>
      <c r="D230" s="227" t="s">
        <v>187</v>
      </c>
      <c r="E230" s="211" t="s">
        <v>170</v>
      </c>
      <c r="F230" s="209">
        <v>50</v>
      </c>
      <c r="G230" s="212">
        <v>38.4</v>
      </c>
      <c r="H230" s="212">
        <f t="shared" si="113"/>
        <v>9.6</v>
      </c>
      <c r="I230" s="212">
        <f t="shared" si="114"/>
        <v>48</v>
      </c>
      <c r="J230" s="213">
        <f t="shared" si="115"/>
        <v>2400</v>
      </c>
      <c r="K230" s="214">
        <f t="shared" si="117"/>
        <v>3.3737166276519761E-3</v>
      </c>
      <c r="M230" s="172"/>
      <c r="N230" s="172"/>
    </row>
    <row r="231" spans="1:14" s="171" customFormat="1" ht="22.5" x14ac:dyDescent="0.25">
      <c r="A231" s="208" t="s">
        <v>563</v>
      </c>
      <c r="B231" s="209">
        <v>8113</v>
      </c>
      <c r="C231" s="209" t="s">
        <v>274</v>
      </c>
      <c r="D231" s="227" t="s">
        <v>226</v>
      </c>
      <c r="E231" s="211" t="s">
        <v>170</v>
      </c>
      <c r="F231" s="209">
        <v>50</v>
      </c>
      <c r="G231" s="212">
        <v>46.95</v>
      </c>
      <c r="H231" s="212">
        <f t="shared" si="113"/>
        <v>11.74</v>
      </c>
      <c r="I231" s="212">
        <f t="shared" si="114"/>
        <v>58.69</v>
      </c>
      <c r="J231" s="213">
        <f t="shared" si="115"/>
        <v>2934.5</v>
      </c>
      <c r="K231" s="214">
        <f t="shared" si="117"/>
        <v>4.1250714349353014E-3</v>
      </c>
      <c r="M231" s="172"/>
      <c r="N231" s="172"/>
    </row>
    <row r="232" spans="1:14" ht="15" customHeight="1" x14ac:dyDescent="0.25">
      <c r="A232" s="249" t="s">
        <v>564</v>
      </c>
      <c r="B232" s="308" t="s">
        <v>565</v>
      </c>
      <c r="C232" s="309"/>
      <c r="D232" s="309"/>
      <c r="E232" s="309"/>
      <c r="F232" s="309"/>
      <c r="G232" s="309"/>
      <c r="H232" s="309"/>
      <c r="I232" s="310"/>
      <c r="J232" s="252">
        <f>SUM(J233:J235)</f>
        <v>2576.6999999999998</v>
      </c>
      <c r="K232" s="253">
        <f>SUM(K233:K235)</f>
        <v>3.6221065143628526E-3</v>
      </c>
    </row>
    <row r="233" spans="1:14" ht="22.5" x14ac:dyDescent="0.25">
      <c r="A233" s="208" t="s">
        <v>566</v>
      </c>
      <c r="B233" s="209">
        <v>91953</v>
      </c>
      <c r="C233" s="209" t="s">
        <v>275</v>
      </c>
      <c r="D233" s="227" t="s">
        <v>105</v>
      </c>
      <c r="E233" s="211" t="s">
        <v>43</v>
      </c>
      <c r="F233" s="245">
        <v>20</v>
      </c>
      <c r="G233" s="212">
        <v>26.91</v>
      </c>
      <c r="H233" s="212">
        <f t="shared" si="113"/>
        <v>6.73</v>
      </c>
      <c r="I233" s="212">
        <f t="shared" si="114"/>
        <v>33.64</v>
      </c>
      <c r="J233" s="213">
        <f t="shared" si="115"/>
        <v>672.8</v>
      </c>
      <c r="K233" s="214">
        <f>IFERROR((J233/$J$278),"" )</f>
        <v>9.4576522795177063E-4</v>
      </c>
    </row>
    <row r="234" spans="1:14" ht="22.5" x14ac:dyDescent="0.25">
      <c r="A234" s="208" t="s">
        <v>567</v>
      </c>
      <c r="B234" s="209">
        <v>91959</v>
      </c>
      <c r="C234" s="209" t="s">
        <v>275</v>
      </c>
      <c r="D234" s="227" t="s">
        <v>106</v>
      </c>
      <c r="E234" s="211" t="s">
        <v>43</v>
      </c>
      <c r="F234" s="245">
        <v>10</v>
      </c>
      <c r="G234" s="212">
        <v>41.22</v>
      </c>
      <c r="H234" s="212">
        <f t="shared" si="113"/>
        <v>10.31</v>
      </c>
      <c r="I234" s="212">
        <f t="shared" si="114"/>
        <v>51.53</v>
      </c>
      <c r="J234" s="213">
        <f t="shared" si="115"/>
        <v>515.29999999999995</v>
      </c>
      <c r="K234" s="214">
        <f>IFERROR((J234/$J$278),"" )</f>
        <v>7.2436507426210963E-4</v>
      </c>
    </row>
    <row r="235" spans="1:14" ht="22.5" x14ac:dyDescent="0.25">
      <c r="A235" s="208" t="s">
        <v>568</v>
      </c>
      <c r="B235" s="209">
        <v>91967</v>
      </c>
      <c r="C235" s="209" t="s">
        <v>275</v>
      </c>
      <c r="D235" s="227" t="s">
        <v>107</v>
      </c>
      <c r="E235" s="211" t="s">
        <v>43</v>
      </c>
      <c r="F235" s="245">
        <v>20</v>
      </c>
      <c r="G235" s="212">
        <v>55.54</v>
      </c>
      <c r="H235" s="212">
        <f t="shared" si="113"/>
        <v>13.89</v>
      </c>
      <c r="I235" s="212">
        <f t="shared" si="114"/>
        <v>69.430000000000007</v>
      </c>
      <c r="J235" s="213">
        <f t="shared" si="115"/>
        <v>1388.6</v>
      </c>
      <c r="K235" s="214">
        <f>IFERROR((J235/$J$278),"" )</f>
        <v>1.9519762121489724E-3</v>
      </c>
    </row>
    <row r="236" spans="1:14" ht="15" customHeight="1" x14ac:dyDescent="0.25">
      <c r="A236" s="249" t="s">
        <v>569</v>
      </c>
      <c r="B236" s="308" t="s">
        <v>570</v>
      </c>
      <c r="C236" s="309"/>
      <c r="D236" s="309"/>
      <c r="E236" s="309"/>
      <c r="F236" s="309"/>
      <c r="G236" s="309"/>
      <c r="H236" s="309"/>
      <c r="I236" s="310"/>
      <c r="J236" s="252">
        <f>SUM(J237:J247)</f>
        <v>7906.6</v>
      </c>
      <c r="K236" s="253">
        <f>SUM(K237:K247)</f>
        <v>1.1114428286747132E-2</v>
      </c>
    </row>
    <row r="237" spans="1:14" ht="33.75" x14ac:dyDescent="0.25">
      <c r="A237" s="208" t="s">
        <v>571</v>
      </c>
      <c r="B237" s="209">
        <v>95778</v>
      </c>
      <c r="C237" s="209" t="s">
        <v>275</v>
      </c>
      <c r="D237" s="227" t="s">
        <v>86</v>
      </c>
      <c r="E237" s="211" t="s">
        <v>43</v>
      </c>
      <c r="F237" s="209">
        <v>20</v>
      </c>
      <c r="G237" s="212">
        <v>24.96</v>
      </c>
      <c r="H237" s="212">
        <f t="shared" si="113"/>
        <v>6.24</v>
      </c>
      <c r="I237" s="212">
        <f t="shared" si="114"/>
        <v>31.2</v>
      </c>
      <c r="J237" s="213">
        <f t="shared" si="115"/>
        <v>624</v>
      </c>
      <c r="K237" s="214">
        <f t="shared" ref="K237:K247" si="118">IFERROR((J237/$J$278),"" )</f>
        <v>8.7716632318951386E-4</v>
      </c>
    </row>
    <row r="238" spans="1:14" ht="33.75" x14ac:dyDescent="0.25">
      <c r="A238" s="208" t="s">
        <v>572</v>
      </c>
      <c r="B238" s="209">
        <v>95787</v>
      </c>
      <c r="C238" s="209" t="s">
        <v>275</v>
      </c>
      <c r="D238" s="227" t="s">
        <v>89</v>
      </c>
      <c r="E238" s="211" t="s">
        <v>43</v>
      </c>
      <c r="F238" s="209">
        <v>20</v>
      </c>
      <c r="G238" s="212">
        <v>24.64</v>
      </c>
      <c r="H238" s="212">
        <f t="shared" si="113"/>
        <v>6.16</v>
      </c>
      <c r="I238" s="212">
        <f t="shared" si="114"/>
        <v>30.8</v>
      </c>
      <c r="J238" s="213">
        <f t="shared" si="115"/>
        <v>616</v>
      </c>
      <c r="K238" s="214">
        <f t="shared" si="118"/>
        <v>8.6592060109734058E-4</v>
      </c>
    </row>
    <row r="239" spans="1:14" x14ac:dyDescent="0.25">
      <c r="A239" s="208" t="s">
        <v>573</v>
      </c>
      <c r="B239" s="209">
        <v>390</v>
      </c>
      <c r="C239" s="209" t="s">
        <v>274</v>
      </c>
      <c r="D239" s="227" t="s">
        <v>216</v>
      </c>
      <c r="E239" s="211" t="s">
        <v>170</v>
      </c>
      <c r="F239" s="209">
        <v>20</v>
      </c>
      <c r="G239" s="212">
        <v>24.48</v>
      </c>
      <c r="H239" s="212">
        <f t="shared" si="113"/>
        <v>6.12</v>
      </c>
      <c r="I239" s="212">
        <f t="shared" si="114"/>
        <v>30.6</v>
      </c>
      <c r="J239" s="213">
        <f t="shared" si="115"/>
        <v>612</v>
      </c>
      <c r="K239" s="214">
        <f t="shared" si="118"/>
        <v>8.6029774005125389E-4</v>
      </c>
    </row>
    <row r="240" spans="1:14" ht="33.75" x14ac:dyDescent="0.25">
      <c r="A240" s="208" t="s">
        <v>574</v>
      </c>
      <c r="B240" s="209">
        <v>95779</v>
      </c>
      <c r="C240" s="209" t="s">
        <v>275</v>
      </c>
      <c r="D240" s="227" t="s">
        <v>87</v>
      </c>
      <c r="E240" s="211" t="s">
        <v>43</v>
      </c>
      <c r="F240" s="209">
        <v>20</v>
      </c>
      <c r="G240" s="212">
        <v>20.69</v>
      </c>
      <c r="H240" s="212">
        <f t="shared" si="113"/>
        <v>5.17</v>
      </c>
      <c r="I240" s="212">
        <f t="shared" si="114"/>
        <v>25.86</v>
      </c>
      <c r="J240" s="213">
        <f t="shared" si="115"/>
        <v>517.20000000000005</v>
      </c>
      <c r="K240" s="214">
        <f t="shared" si="118"/>
        <v>7.270359332590009E-4</v>
      </c>
    </row>
    <row r="241" spans="1:14" ht="33.75" x14ac:dyDescent="0.25">
      <c r="A241" s="208" t="s">
        <v>575</v>
      </c>
      <c r="B241" s="209">
        <v>95801</v>
      </c>
      <c r="C241" s="209" t="s">
        <v>275</v>
      </c>
      <c r="D241" s="227" t="s">
        <v>93</v>
      </c>
      <c r="E241" s="211" t="s">
        <v>43</v>
      </c>
      <c r="F241" s="209">
        <v>20</v>
      </c>
      <c r="G241" s="212">
        <v>33.96</v>
      </c>
      <c r="H241" s="212">
        <f t="shared" si="113"/>
        <v>8.49</v>
      </c>
      <c r="I241" s="212">
        <f t="shared" si="114"/>
        <v>42.45</v>
      </c>
      <c r="J241" s="213">
        <f t="shared" si="115"/>
        <v>849</v>
      </c>
      <c r="K241" s="214">
        <f t="shared" si="118"/>
        <v>1.1934522570318867E-3</v>
      </c>
    </row>
    <row r="242" spans="1:14" s="171" customFormat="1" ht="33.75" x14ac:dyDescent="0.25">
      <c r="A242" s="208" t="s">
        <v>576</v>
      </c>
      <c r="B242" s="209">
        <v>95795</v>
      </c>
      <c r="C242" s="209" t="s">
        <v>275</v>
      </c>
      <c r="D242" s="227" t="s">
        <v>91</v>
      </c>
      <c r="E242" s="211" t="s">
        <v>43</v>
      </c>
      <c r="F242" s="209">
        <v>20</v>
      </c>
      <c r="G242" s="212">
        <v>28.13</v>
      </c>
      <c r="H242" s="212">
        <f t="shared" si="113"/>
        <v>7.03</v>
      </c>
      <c r="I242" s="212">
        <f t="shared" si="114"/>
        <v>35.159999999999997</v>
      </c>
      <c r="J242" s="213">
        <f t="shared" si="115"/>
        <v>703.2</v>
      </c>
      <c r="K242" s="214">
        <f t="shared" si="118"/>
        <v>9.8849897190202911E-4</v>
      </c>
      <c r="M242" s="172"/>
      <c r="N242" s="172"/>
    </row>
    <row r="243" spans="1:14" s="171" customFormat="1" ht="33.75" x14ac:dyDescent="0.25">
      <c r="A243" s="208" t="s">
        <v>577</v>
      </c>
      <c r="B243" s="209">
        <v>95789</v>
      </c>
      <c r="C243" s="209" t="s">
        <v>275</v>
      </c>
      <c r="D243" s="227" t="s">
        <v>90</v>
      </c>
      <c r="E243" s="211" t="s">
        <v>43</v>
      </c>
      <c r="F243" s="209">
        <v>20</v>
      </c>
      <c r="G243" s="212">
        <v>34.06</v>
      </c>
      <c r="H243" s="212">
        <f t="shared" si="113"/>
        <v>8.52</v>
      </c>
      <c r="I243" s="212">
        <f t="shared" si="114"/>
        <v>42.58</v>
      </c>
      <c r="J243" s="213">
        <f t="shared" si="115"/>
        <v>851.6</v>
      </c>
      <c r="K243" s="214">
        <f t="shared" si="118"/>
        <v>1.1971071167118429E-3</v>
      </c>
      <c r="M243" s="172"/>
      <c r="N243" s="172"/>
    </row>
    <row r="244" spans="1:14" s="171" customFormat="1" ht="33.75" x14ac:dyDescent="0.25">
      <c r="A244" s="208" t="s">
        <v>578</v>
      </c>
      <c r="B244" s="209">
        <v>95796</v>
      </c>
      <c r="C244" s="209" t="s">
        <v>275</v>
      </c>
      <c r="D244" s="227" t="s">
        <v>92</v>
      </c>
      <c r="E244" s="211" t="s">
        <v>43</v>
      </c>
      <c r="F244" s="209">
        <v>20</v>
      </c>
      <c r="G244" s="212">
        <v>40.03</v>
      </c>
      <c r="H244" s="212">
        <f t="shared" si="113"/>
        <v>10.01</v>
      </c>
      <c r="I244" s="212">
        <f t="shared" si="114"/>
        <v>50.04</v>
      </c>
      <c r="J244" s="213">
        <f t="shared" si="115"/>
        <v>1000.8</v>
      </c>
      <c r="K244" s="214">
        <f t="shared" si="118"/>
        <v>1.4068398337308741E-3</v>
      </c>
      <c r="M244" s="172"/>
      <c r="N244" s="172"/>
    </row>
    <row r="245" spans="1:14" s="171" customFormat="1" ht="12.75" x14ac:dyDescent="0.25">
      <c r="A245" s="208" t="s">
        <v>579</v>
      </c>
      <c r="B245" s="209">
        <v>381</v>
      </c>
      <c r="C245" s="209" t="s">
        <v>274</v>
      </c>
      <c r="D245" s="227" t="s">
        <v>214</v>
      </c>
      <c r="E245" s="211" t="s">
        <v>170</v>
      </c>
      <c r="F245" s="209">
        <v>20</v>
      </c>
      <c r="G245" s="212">
        <v>31.91</v>
      </c>
      <c r="H245" s="212">
        <f t="shared" si="113"/>
        <v>7.98</v>
      </c>
      <c r="I245" s="212">
        <f t="shared" si="114"/>
        <v>39.89</v>
      </c>
      <c r="J245" s="213">
        <f t="shared" si="115"/>
        <v>797.8</v>
      </c>
      <c r="K245" s="214">
        <f t="shared" si="118"/>
        <v>1.1214796356419777E-3</v>
      </c>
      <c r="M245" s="172"/>
      <c r="N245" s="172"/>
    </row>
    <row r="246" spans="1:14" s="171" customFormat="1" ht="12.75" x14ac:dyDescent="0.25">
      <c r="A246" s="208" t="s">
        <v>580</v>
      </c>
      <c r="B246" s="209">
        <v>389</v>
      </c>
      <c r="C246" s="209" t="s">
        <v>274</v>
      </c>
      <c r="D246" s="227" t="s">
        <v>215</v>
      </c>
      <c r="E246" s="211" t="s">
        <v>170</v>
      </c>
      <c r="F246" s="209">
        <v>20</v>
      </c>
      <c r="G246" s="212">
        <v>24.48</v>
      </c>
      <c r="H246" s="212">
        <f t="shared" si="113"/>
        <v>6.12</v>
      </c>
      <c r="I246" s="212">
        <f t="shared" si="114"/>
        <v>30.6</v>
      </c>
      <c r="J246" s="213">
        <f t="shared" si="115"/>
        <v>612</v>
      </c>
      <c r="K246" s="214">
        <f t="shared" si="118"/>
        <v>8.6029774005125389E-4</v>
      </c>
      <c r="M246" s="172"/>
      <c r="N246" s="172"/>
    </row>
    <row r="247" spans="1:14" s="171" customFormat="1" ht="33.75" x14ac:dyDescent="0.25">
      <c r="A247" s="208" t="s">
        <v>581</v>
      </c>
      <c r="B247" s="209">
        <v>95782</v>
      </c>
      <c r="C247" s="209" t="s">
        <v>275</v>
      </c>
      <c r="D247" s="227" t="s">
        <v>88</v>
      </c>
      <c r="E247" s="211" t="s">
        <v>43</v>
      </c>
      <c r="F247" s="209">
        <v>20</v>
      </c>
      <c r="G247" s="212">
        <v>28.92</v>
      </c>
      <c r="H247" s="212">
        <f t="shared" si="113"/>
        <v>7.23</v>
      </c>
      <c r="I247" s="212">
        <f t="shared" si="114"/>
        <v>36.15</v>
      </c>
      <c r="J247" s="213">
        <f t="shared" si="115"/>
        <v>723</v>
      </c>
      <c r="K247" s="214">
        <f t="shared" si="118"/>
        <v>1.0163321340801578E-3</v>
      </c>
      <c r="M247" s="172"/>
      <c r="N247" s="172"/>
    </row>
    <row r="248" spans="1:14" s="171" customFormat="1" ht="18.75" customHeight="1" x14ac:dyDescent="0.25">
      <c r="A248" s="249" t="s">
        <v>582</v>
      </c>
      <c r="B248" s="308" t="s">
        <v>583</v>
      </c>
      <c r="C248" s="309"/>
      <c r="D248" s="309"/>
      <c r="E248" s="309"/>
      <c r="F248" s="309"/>
      <c r="G248" s="309"/>
      <c r="H248" s="309"/>
      <c r="I248" s="310"/>
      <c r="J248" s="252">
        <f>SUM(J249:J251)</f>
        <v>5145.6000000000004</v>
      </c>
      <c r="K248" s="253">
        <f>SUM(K249:K251)</f>
        <v>7.2332484496858366E-3</v>
      </c>
      <c r="M248" s="172"/>
      <c r="N248" s="172"/>
    </row>
    <row r="249" spans="1:14" s="171" customFormat="1" ht="22.5" x14ac:dyDescent="0.25">
      <c r="A249" s="208" t="s">
        <v>584</v>
      </c>
      <c r="B249" s="209">
        <v>92000</v>
      </c>
      <c r="C249" s="209" t="s">
        <v>275</v>
      </c>
      <c r="D249" s="227" t="s">
        <v>108</v>
      </c>
      <c r="E249" s="211" t="s">
        <v>43</v>
      </c>
      <c r="F249" s="209">
        <v>40</v>
      </c>
      <c r="G249" s="212">
        <v>28.32</v>
      </c>
      <c r="H249" s="212">
        <f t="shared" si="113"/>
        <v>7.08</v>
      </c>
      <c r="I249" s="212">
        <f t="shared" si="114"/>
        <v>35.4</v>
      </c>
      <c r="J249" s="213">
        <f t="shared" si="115"/>
        <v>1416</v>
      </c>
      <c r="K249" s="214">
        <f>IFERROR((J249/$J$278),"" )</f>
        <v>1.990492810314666E-3</v>
      </c>
      <c r="M249" s="172"/>
      <c r="N249" s="172"/>
    </row>
    <row r="250" spans="1:14" ht="22.5" x14ac:dyDescent="0.25">
      <c r="A250" s="208" t="s">
        <v>585</v>
      </c>
      <c r="B250" s="209">
        <v>92008</v>
      </c>
      <c r="C250" s="209" t="s">
        <v>275</v>
      </c>
      <c r="D250" s="227" t="s">
        <v>110</v>
      </c>
      <c r="E250" s="211" t="s">
        <v>43</v>
      </c>
      <c r="F250" s="209">
        <v>40</v>
      </c>
      <c r="G250" s="212">
        <v>44.01</v>
      </c>
      <c r="H250" s="212">
        <f t="shared" si="113"/>
        <v>11</v>
      </c>
      <c r="I250" s="212">
        <f t="shared" si="114"/>
        <v>55.01</v>
      </c>
      <c r="J250" s="213">
        <f t="shared" si="115"/>
        <v>2200.4</v>
      </c>
      <c r="K250" s="214">
        <f>IFERROR((J250/$J$278),"" )</f>
        <v>3.0931358614522536E-3</v>
      </c>
    </row>
    <row r="251" spans="1:14" ht="22.5" x14ac:dyDescent="0.25">
      <c r="A251" s="208" t="s">
        <v>586</v>
      </c>
      <c r="B251" s="209">
        <v>92001</v>
      </c>
      <c r="C251" s="209" t="s">
        <v>275</v>
      </c>
      <c r="D251" s="227" t="s">
        <v>109</v>
      </c>
      <c r="E251" s="211" t="s">
        <v>43</v>
      </c>
      <c r="F251" s="209">
        <v>40</v>
      </c>
      <c r="G251" s="212">
        <v>30.58</v>
      </c>
      <c r="H251" s="212">
        <f t="shared" si="113"/>
        <v>7.65</v>
      </c>
      <c r="I251" s="212">
        <f t="shared" si="114"/>
        <v>38.229999999999997</v>
      </c>
      <c r="J251" s="213">
        <f t="shared" si="115"/>
        <v>1529.2</v>
      </c>
      <c r="K251" s="214">
        <f>IFERROR((J251/$J$278),"" )</f>
        <v>2.1496197779189174E-3</v>
      </c>
    </row>
    <row r="252" spans="1:14" ht="17.25" customHeight="1" x14ac:dyDescent="0.25">
      <c r="A252" s="249" t="s">
        <v>587</v>
      </c>
      <c r="B252" s="308" t="s">
        <v>588</v>
      </c>
      <c r="C252" s="309"/>
      <c r="D252" s="309"/>
      <c r="E252" s="309"/>
      <c r="F252" s="309"/>
      <c r="G252" s="309"/>
      <c r="H252" s="309"/>
      <c r="I252" s="310"/>
      <c r="J252" s="252">
        <f>SUM(J253:J263)</f>
        <v>21013.49</v>
      </c>
      <c r="K252" s="253">
        <f>SUM(K253:K263)</f>
        <v>2.9538983590832721E-2</v>
      </c>
    </row>
    <row r="253" spans="1:14" ht="22.5" x14ac:dyDescent="0.25">
      <c r="A253" s="208" t="s">
        <v>589</v>
      </c>
      <c r="B253" s="209">
        <v>93663</v>
      </c>
      <c r="C253" s="209" t="s">
        <v>275</v>
      </c>
      <c r="D253" s="227" t="s">
        <v>97</v>
      </c>
      <c r="E253" s="211" t="s">
        <v>43</v>
      </c>
      <c r="F253" s="209">
        <v>20</v>
      </c>
      <c r="G253" s="212">
        <v>74.62</v>
      </c>
      <c r="H253" s="212">
        <f t="shared" ref="H253:H275" si="119">IFERROR(ROUND(G253*$K$4,2),"")</f>
        <v>18.66</v>
      </c>
      <c r="I253" s="212">
        <f t="shared" ref="I253:I275" si="120">IFERROR(ROUND((G253+H253),2),"")</f>
        <v>93.28</v>
      </c>
      <c r="J253" s="213">
        <f t="shared" ref="J253:J275" si="121">IFERROR(ROUND((F253*I253),2),"")</f>
        <v>1865.6</v>
      </c>
      <c r="K253" s="214">
        <f t="shared" ref="K253:K263" si="122">IFERROR((J253/$J$278),"" )</f>
        <v>2.6225023918948027E-3</v>
      </c>
    </row>
    <row r="254" spans="1:14" ht="22.5" x14ac:dyDescent="0.25">
      <c r="A254" s="208" t="s">
        <v>590</v>
      </c>
      <c r="B254" s="209">
        <v>93664</v>
      </c>
      <c r="C254" s="209" t="s">
        <v>275</v>
      </c>
      <c r="D254" s="227" t="s">
        <v>98</v>
      </c>
      <c r="E254" s="211" t="s">
        <v>43</v>
      </c>
      <c r="F254" s="209">
        <v>20</v>
      </c>
      <c r="G254" s="212">
        <v>77.290000000000006</v>
      </c>
      <c r="H254" s="212">
        <f t="shared" si="119"/>
        <v>19.32</v>
      </c>
      <c r="I254" s="212">
        <f t="shared" si="120"/>
        <v>96.61</v>
      </c>
      <c r="J254" s="213">
        <f t="shared" si="121"/>
        <v>1932.2</v>
      </c>
      <c r="K254" s="214">
        <f t="shared" si="122"/>
        <v>2.7161230283121451E-3</v>
      </c>
    </row>
    <row r="255" spans="1:14" ht="22.5" x14ac:dyDescent="0.25">
      <c r="A255" s="208" t="s">
        <v>591</v>
      </c>
      <c r="B255" s="209">
        <v>93666</v>
      </c>
      <c r="C255" s="209" t="s">
        <v>275</v>
      </c>
      <c r="D255" s="227" t="s">
        <v>99</v>
      </c>
      <c r="E255" s="211" t="s">
        <v>43</v>
      </c>
      <c r="F255" s="209">
        <v>4</v>
      </c>
      <c r="G255" s="212">
        <v>85.53</v>
      </c>
      <c r="H255" s="212">
        <f t="shared" si="119"/>
        <v>21.38</v>
      </c>
      <c r="I255" s="212">
        <f t="shared" si="120"/>
        <v>106.91</v>
      </c>
      <c r="J255" s="213">
        <f t="shared" si="121"/>
        <v>427.64</v>
      </c>
      <c r="K255" s="214">
        <f t="shared" si="122"/>
        <v>6.011400744371213E-4</v>
      </c>
    </row>
    <row r="256" spans="1:14" ht="22.5" x14ac:dyDescent="0.25">
      <c r="A256" s="208" t="s">
        <v>592</v>
      </c>
      <c r="B256" s="209">
        <v>93655</v>
      </c>
      <c r="C256" s="209" t="s">
        <v>275</v>
      </c>
      <c r="D256" s="227" t="s">
        <v>94</v>
      </c>
      <c r="E256" s="211" t="s">
        <v>43</v>
      </c>
      <c r="F256" s="209">
        <v>20</v>
      </c>
      <c r="G256" s="212">
        <v>15.77</v>
      </c>
      <c r="H256" s="212">
        <f t="shared" si="119"/>
        <v>3.94</v>
      </c>
      <c r="I256" s="212">
        <f t="shared" si="120"/>
        <v>19.71</v>
      </c>
      <c r="J256" s="213">
        <f t="shared" si="121"/>
        <v>394.2</v>
      </c>
      <c r="K256" s="214">
        <f t="shared" si="122"/>
        <v>5.5413295609183703E-4</v>
      </c>
    </row>
    <row r="257" spans="1:14" ht="22.5" x14ac:dyDescent="0.25">
      <c r="A257" s="208" t="s">
        <v>593</v>
      </c>
      <c r="B257" s="209">
        <v>93656</v>
      </c>
      <c r="C257" s="209" t="s">
        <v>275</v>
      </c>
      <c r="D257" s="227" t="s">
        <v>95</v>
      </c>
      <c r="E257" s="211" t="s">
        <v>43</v>
      </c>
      <c r="F257" s="209">
        <v>20</v>
      </c>
      <c r="G257" s="212">
        <v>15.77</v>
      </c>
      <c r="H257" s="212">
        <f t="shared" si="119"/>
        <v>3.94</v>
      </c>
      <c r="I257" s="212">
        <f t="shared" si="120"/>
        <v>19.71</v>
      </c>
      <c r="J257" s="213">
        <f t="shared" si="121"/>
        <v>394.2</v>
      </c>
      <c r="K257" s="214">
        <f t="shared" si="122"/>
        <v>5.5413295609183703E-4</v>
      </c>
    </row>
    <row r="258" spans="1:14" ht="22.5" x14ac:dyDescent="0.25">
      <c r="A258" s="208" t="s">
        <v>594</v>
      </c>
      <c r="B258" s="209">
        <v>93657</v>
      </c>
      <c r="C258" s="209" t="s">
        <v>275</v>
      </c>
      <c r="D258" s="227" t="s">
        <v>96</v>
      </c>
      <c r="E258" s="211" t="s">
        <v>43</v>
      </c>
      <c r="F258" s="209">
        <v>20</v>
      </c>
      <c r="G258" s="212">
        <v>17.100000000000001</v>
      </c>
      <c r="H258" s="212">
        <f t="shared" si="119"/>
        <v>4.28</v>
      </c>
      <c r="I258" s="212">
        <f t="shared" si="120"/>
        <v>21.38</v>
      </c>
      <c r="J258" s="213">
        <f t="shared" si="121"/>
        <v>427.6</v>
      </c>
      <c r="K258" s="214">
        <f t="shared" si="122"/>
        <v>6.0108384582666043E-4</v>
      </c>
    </row>
    <row r="259" spans="1:14" ht="22.5" x14ac:dyDescent="0.25">
      <c r="A259" s="208" t="s">
        <v>595</v>
      </c>
      <c r="B259" s="209">
        <v>93670</v>
      </c>
      <c r="C259" s="209" t="s">
        <v>275</v>
      </c>
      <c r="D259" s="227" t="s">
        <v>100</v>
      </c>
      <c r="E259" s="211" t="s">
        <v>43</v>
      </c>
      <c r="F259" s="209">
        <v>10</v>
      </c>
      <c r="G259" s="212">
        <v>93.76</v>
      </c>
      <c r="H259" s="212">
        <f t="shared" si="119"/>
        <v>23.44</v>
      </c>
      <c r="I259" s="212">
        <f t="shared" si="120"/>
        <v>117.2</v>
      </c>
      <c r="J259" s="213">
        <f t="shared" si="121"/>
        <v>1172</v>
      </c>
      <c r="K259" s="214">
        <f t="shared" si="122"/>
        <v>1.6474982865033816E-3</v>
      </c>
    </row>
    <row r="260" spans="1:14" ht="22.5" x14ac:dyDescent="0.25">
      <c r="A260" s="208" t="s">
        <v>596</v>
      </c>
      <c r="B260" s="209">
        <v>93672</v>
      </c>
      <c r="C260" s="209" t="s">
        <v>275</v>
      </c>
      <c r="D260" s="227" t="s">
        <v>101</v>
      </c>
      <c r="E260" s="211" t="s">
        <v>43</v>
      </c>
      <c r="F260" s="209">
        <v>10</v>
      </c>
      <c r="G260" s="212">
        <v>103.74</v>
      </c>
      <c r="H260" s="212">
        <f t="shared" si="119"/>
        <v>25.94</v>
      </c>
      <c r="I260" s="212">
        <f t="shared" si="120"/>
        <v>129.68</v>
      </c>
      <c r="J260" s="213">
        <f t="shared" si="121"/>
        <v>1296.8</v>
      </c>
      <c r="K260" s="214">
        <f t="shared" si="122"/>
        <v>1.8229315511412844E-3</v>
      </c>
    </row>
    <row r="261" spans="1:14" ht="22.5" x14ac:dyDescent="0.25">
      <c r="A261" s="208" t="s">
        <v>597</v>
      </c>
      <c r="B261" s="209">
        <v>93673</v>
      </c>
      <c r="C261" s="209" t="s">
        <v>275</v>
      </c>
      <c r="D261" s="227" t="s">
        <v>102</v>
      </c>
      <c r="E261" s="211" t="s">
        <v>309</v>
      </c>
      <c r="F261" s="209">
        <v>10</v>
      </c>
      <c r="G261" s="212">
        <v>111.64</v>
      </c>
      <c r="H261" s="212">
        <f t="shared" si="119"/>
        <v>27.91</v>
      </c>
      <c r="I261" s="212">
        <f t="shared" si="120"/>
        <v>139.55000000000001</v>
      </c>
      <c r="J261" s="213">
        <f t="shared" si="121"/>
        <v>1395.5</v>
      </c>
      <c r="K261" s="214">
        <f t="shared" si="122"/>
        <v>1.9616756474534719E-3</v>
      </c>
    </row>
    <row r="262" spans="1:14" ht="45" x14ac:dyDescent="0.25">
      <c r="A262" s="208" t="s">
        <v>598</v>
      </c>
      <c r="B262" s="209">
        <v>101883</v>
      </c>
      <c r="C262" s="209" t="s">
        <v>275</v>
      </c>
      <c r="D262" s="227" t="s">
        <v>104</v>
      </c>
      <c r="E262" s="211" t="s">
        <v>309</v>
      </c>
      <c r="F262" s="209">
        <v>5</v>
      </c>
      <c r="G262" s="212">
        <v>682.39</v>
      </c>
      <c r="H262" s="212">
        <f t="shared" si="119"/>
        <v>170.6</v>
      </c>
      <c r="I262" s="212">
        <f t="shared" si="120"/>
        <v>852.99</v>
      </c>
      <c r="J262" s="213">
        <f t="shared" si="121"/>
        <v>4264.95</v>
      </c>
      <c r="K262" s="214">
        <f t="shared" si="122"/>
        <v>5.9953053046267893E-3</v>
      </c>
    </row>
    <row r="263" spans="1:14" ht="45" x14ac:dyDescent="0.25">
      <c r="A263" s="208" t="s">
        <v>599</v>
      </c>
      <c r="B263" s="209">
        <v>101881</v>
      </c>
      <c r="C263" s="209" t="s">
        <v>275</v>
      </c>
      <c r="D263" s="227" t="s">
        <v>103</v>
      </c>
      <c r="E263" s="211" t="s">
        <v>43</v>
      </c>
      <c r="F263" s="209">
        <v>5</v>
      </c>
      <c r="G263" s="212">
        <v>1190.8499999999999</v>
      </c>
      <c r="H263" s="212">
        <f t="shared" si="119"/>
        <v>297.70999999999998</v>
      </c>
      <c r="I263" s="212">
        <f t="shared" si="120"/>
        <v>1488.56</v>
      </c>
      <c r="J263" s="213">
        <f t="shared" si="121"/>
        <v>7442.8</v>
      </c>
      <c r="K263" s="214">
        <f t="shared" si="122"/>
        <v>1.0462457548453387E-2</v>
      </c>
    </row>
    <row r="264" spans="1:14" ht="18.75" customHeight="1" x14ac:dyDescent="0.25">
      <c r="A264" s="249" t="s">
        <v>600</v>
      </c>
      <c r="B264" s="308" t="s">
        <v>601</v>
      </c>
      <c r="C264" s="309"/>
      <c r="D264" s="309"/>
      <c r="E264" s="309"/>
      <c r="F264" s="309"/>
      <c r="G264" s="309"/>
      <c r="H264" s="309"/>
      <c r="I264" s="310"/>
      <c r="J264" s="252">
        <f>SUM(J265:J273)</f>
        <v>35275.599999999999</v>
      </c>
      <c r="K264" s="253">
        <f>SUM(K265:K273)</f>
        <v>4.9587449279333354E-2</v>
      </c>
    </row>
    <row r="265" spans="1:14" ht="33.75" x14ac:dyDescent="0.25">
      <c r="A265" s="208" t="s">
        <v>602</v>
      </c>
      <c r="B265" s="209">
        <v>97589</v>
      </c>
      <c r="C265" s="209" t="s">
        <v>275</v>
      </c>
      <c r="D265" s="227" t="s">
        <v>111</v>
      </c>
      <c r="E265" s="211" t="s">
        <v>43</v>
      </c>
      <c r="F265" s="209">
        <v>20</v>
      </c>
      <c r="G265" s="212">
        <v>39.049999999999997</v>
      </c>
      <c r="H265" s="212">
        <f t="shared" si="119"/>
        <v>9.76</v>
      </c>
      <c r="I265" s="212">
        <f t="shared" si="120"/>
        <v>48.81</v>
      </c>
      <c r="J265" s="213">
        <f t="shared" si="121"/>
        <v>976.2</v>
      </c>
      <c r="K265" s="214">
        <f t="shared" ref="K265:K273" si="123">IFERROR((J265/$J$278),"" )</f>
        <v>1.3722592382974415E-3</v>
      </c>
    </row>
    <row r="266" spans="1:14" s="171" customFormat="1" ht="22.5" x14ac:dyDescent="0.25">
      <c r="A266" s="208" t="s">
        <v>603</v>
      </c>
      <c r="B266" s="209">
        <v>7329</v>
      </c>
      <c r="C266" s="209" t="s">
        <v>274</v>
      </c>
      <c r="D266" s="227" t="s">
        <v>189</v>
      </c>
      <c r="E266" s="211" t="s">
        <v>170</v>
      </c>
      <c r="F266" s="209">
        <v>10</v>
      </c>
      <c r="G266" s="212">
        <v>327.98</v>
      </c>
      <c r="H266" s="212">
        <f t="shared" si="119"/>
        <v>82</v>
      </c>
      <c r="I266" s="212">
        <f t="shared" si="120"/>
        <v>409.98</v>
      </c>
      <c r="J266" s="213">
        <f t="shared" si="121"/>
        <v>4099.8</v>
      </c>
      <c r="K266" s="214">
        <f t="shared" si="123"/>
        <v>5.7631514291864886E-3</v>
      </c>
      <c r="M266" s="172"/>
      <c r="N266" s="172"/>
    </row>
    <row r="267" spans="1:14" s="171" customFormat="1" ht="33.75" x14ac:dyDescent="0.25">
      <c r="A267" s="208" t="s">
        <v>604</v>
      </c>
      <c r="B267" s="209">
        <v>12368</v>
      </c>
      <c r="C267" s="209" t="s">
        <v>274</v>
      </c>
      <c r="D267" s="227" t="s">
        <v>190</v>
      </c>
      <c r="E267" s="211" t="s">
        <v>170</v>
      </c>
      <c r="F267" s="209">
        <v>10</v>
      </c>
      <c r="G267" s="212">
        <v>224.61</v>
      </c>
      <c r="H267" s="212">
        <f t="shared" si="119"/>
        <v>56.15</v>
      </c>
      <c r="I267" s="212">
        <f t="shared" si="120"/>
        <v>280.76</v>
      </c>
      <c r="J267" s="213">
        <f t="shared" si="121"/>
        <v>2807.6</v>
      </c>
      <c r="K267" s="214">
        <f t="shared" si="123"/>
        <v>3.9466861682482032E-3</v>
      </c>
      <c r="M267" s="172"/>
      <c r="N267" s="172"/>
    </row>
    <row r="268" spans="1:14" s="171" customFormat="1" ht="22.5" x14ac:dyDescent="0.25">
      <c r="A268" s="208" t="s">
        <v>605</v>
      </c>
      <c r="B268" s="209">
        <v>7329</v>
      </c>
      <c r="C268" s="209" t="s">
        <v>274</v>
      </c>
      <c r="D268" s="227" t="s">
        <v>189</v>
      </c>
      <c r="E268" s="211" t="s">
        <v>309</v>
      </c>
      <c r="F268" s="209">
        <v>10</v>
      </c>
      <c r="G268" s="212">
        <v>327.98</v>
      </c>
      <c r="H268" s="212">
        <f t="shared" si="119"/>
        <v>82</v>
      </c>
      <c r="I268" s="212">
        <f t="shared" si="120"/>
        <v>409.98</v>
      </c>
      <c r="J268" s="213">
        <f t="shared" si="121"/>
        <v>4099.8</v>
      </c>
      <c r="K268" s="214">
        <f t="shared" si="123"/>
        <v>5.7631514291864886E-3</v>
      </c>
      <c r="M268" s="172"/>
      <c r="N268" s="172"/>
    </row>
    <row r="269" spans="1:14" s="171" customFormat="1" ht="22.5" x14ac:dyDescent="0.25">
      <c r="A269" s="208" t="s">
        <v>606</v>
      </c>
      <c r="B269" s="209">
        <v>7331</v>
      </c>
      <c r="C269" s="209" t="s">
        <v>274</v>
      </c>
      <c r="D269" s="227" t="s">
        <v>220</v>
      </c>
      <c r="E269" s="211" t="s">
        <v>170</v>
      </c>
      <c r="F269" s="209">
        <v>10</v>
      </c>
      <c r="G269" s="212">
        <v>295.93</v>
      </c>
      <c r="H269" s="212">
        <f t="shared" si="119"/>
        <v>73.98</v>
      </c>
      <c r="I269" s="212">
        <f t="shared" si="120"/>
        <v>369.91</v>
      </c>
      <c r="J269" s="213">
        <f t="shared" si="121"/>
        <v>3699.1</v>
      </c>
      <c r="K269" s="214">
        <f t="shared" si="123"/>
        <v>5.1998813238947599E-3</v>
      </c>
      <c r="M269" s="172"/>
      <c r="N269" s="172"/>
    </row>
    <row r="270" spans="1:14" s="171" customFormat="1" ht="22.5" x14ac:dyDescent="0.25">
      <c r="A270" s="208" t="s">
        <v>607</v>
      </c>
      <c r="B270" s="209">
        <v>7333</v>
      </c>
      <c r="C270" s="209" t="s">
        <v>274</v>
      </c>
      <c r="D270" s="227" t="s">
        <v>188</v>
      </c>
      <c r="E270" s="211" t="s">
        <v>170</v>
      </c>
      <c r="F270" s="209">
        <v>10</v>
      </c>
      <c r="G270" s="212">
        <v>304.39</v>
      </c>
      <c r="H270" s="212">
        <f t="shared" si="119"/>
        <v>76.099999999999994</v>
      </c>
      <c r="I270" s="212">
        <f t="shared" si="120"/>
        <v>380.49</v>
      </c>
      <c r="J270" s="213">
        <f t="shared" si="121"/>
        <v>3804.9</v>
      </c>
      <c r="K270" s="214">
        <f t="shared" si="123"/>
        <v>5.3486059985637519E-3</v>
      </c>
      <c r="M270" s="172"/>
      <c r="N270" s="172"/>
    </row>
    <row r="271" spans="1:14" s="171" customFormat="1" ht="22.5" x14ac:dyDescent="0.25">
      <c r="A271" s="208" t="s">
        <v>608</v>
      </c>
      <c r="B271" s="209">
        <v>97616</v>
      </c>
      <c r="C271" s="209" t="s">
        <v>275</v>
      </c>
      <c r="D271" s="227" t="s">
        <v>114</v>
      </c>
      <c r="E271" s="211" t="s">
        <v>43</v>
      </c>
      <c r="F271" s="209">
        <v>100</v>
      </c>
      <c r="G271" s="212">
        <v>61.1</v>
      </c>
      <c r="H271" s="212">
        <f t="shared" si="119"/>
        <v>15.28</v>
      </c>
      <c r="I271" s="212">
        <f t="shared" si="120"/>
        <v>76.38</v>
      </c>
      <c r="J271" s="213">
        <f t="shared" si="121"/>
        <v>7638</v>
      </c>
      <c r="K271" s="214">
        <f t="shared" si="123"/>
        <v>1.0736853167502414E-2</v>
      </c>
      <c r="M271" s="172"/>
      <c r="N271" s="172"/>
    </row>
    <row r="272" spans="1:14" s="171" customFormat="1" ht="22.5" x14ac:dyDescent="0.25">
      <c r="A272" s="208" t="s">
        <v>609</v>
      </c>
      <c r="B272" s="209">
        <v>97615</v>
      </c>
      <c r="C272" s="209" t="s">
        <v>275</v>
      </c>
      <c r="D272" s="227" t="s">
        <v>113</v>
      </c>
      <c r="E272" s="211" t="s">
        <v>43</v>
      </c>
      <c r="F272" s="209">
        <v>100</v>
      </c>
      <c r="G272" s="212">
        <v>53.05</v>
      </c>
      <c r="H272" s="212">
        <f t="shared" si="119"/>
        <v>13.26</v>
      </c>
      <c r="I272" s="212">
        <f t="shared" si="120"/>
        <v>66.31</v>
      </c>
      <c r="J272" s="213">
        <f t="shared" si="121"/>
        <v>6631</v>
      </c>
      <c r="K272" s="214">
        <f t="shared" si="123"/>
        <v>9.321297899150106E-3</v>
      </c>
      <c r="M272" s="172"/>
      <c r="N272" s="172"/>
    </row>
    <row r="273" spans="1:14" s="171" customFormat="1" ht="22.5" x14ac:dyDescent="0.25">
      <c r="A273" s="208" t="s">
        <v>610</v>
      </c>
      <c r="B273" s="245">
        <v>97617</v>
      </c>
      <c r="C273" s="245" t="s">
        <v>275</v>
      </c>
      <c r="D273" s="227" t="s">
        <v>115</v>
      </c>
      <c r="E273" s="211" t="s">
        <v>43</v>
      </c>
      <c r="F273" s="245">
        <v>20</v>
      </c>
      <c r="G273" s="212">
        <v>60.77</v>
      </c>
      <c r="H273" s="212">
        <f t="shared" si="119"/>
        <v>15.19</v>
      </c>
      <c r="I273" s="212">
        <f t="shared" si="120"/>
        <v>75.959999999999994</v>
      </c>
      <c r="J273" s="213">
        <f t="shared" si="121"/>
        <v>1519.2</v>
      </c>
      <c r="K273" s="214">
        <f t="shared" si="123"/>
        <v>2.1355626253037009E-3</v>
      </c>
      <c r="M273" s="172"/>
      <c r="N273" s="172"/>
    </row>
    <row r="274" spans="1:14" s="171" customFormat="1" ht="15" customHeight="1" x14ac:dyDescent="0.25">
      <c r="A274" s="241">
        <v>21</v>
      </c>
      <c r="B274" s="275" t="s">
        <v>611</v>
      </c>
      <c r="C274" s="276"/>
      <c r="D274" s="276"/>
      <c r="E274" s="276"/>
      <c r="F274" s="276"/>
      <c r="G274" s="276"/>
      <c r="H274" s="276"/>
      <c r="I274" s="277"/>
      <c r="J274" s="242">
        <f>J275</f>
        <v>8550</v>
      </c>
      <c r="K274" s="243">
        <f>K275</f>
        <v>1.2018865486010165E-2</v>
      </c>
      <c r="M274" s="172"/>
      <c r="N274" s="172"/>
    </row>
    <row r="275" spans="1:14" ht="31.5" customHeight="1" thickBot="1" x14ac:dyDescent="0.3">
      <c r="A275" s="244" t="s">
        <v>612</v>
      </c>
      <c r="B275" s="245">
        <v>2450</v>
      </c>
      <c r="C275" s="245" t="s">
        <v>274</v>
      </c>
      <c r="D275" s="227" t="s">
        <v>203</v>
      </c>
      <c r="E275" s="211" t="s">
        <v>175</v>
      </c>
      <c r="F275" s="245">
        <v>3000</v>
      </c>
      <c r="G275" s="212">
        <v>2.2799999999999998</v>
      </c>
      <c r="H275" s="212">
        <f t="shared" si="119"/>
        <v>0.56999999999999995</v>
      </c>
      <c r="I275" s="212">
        <f t="shared" si="120"/>
        <v>2.85</v>
      </c>
      <c r="J275" s="213">
        <f t="shared" si="121"/>
        <v>8550</v>
      </c>
      <c r="K275" s="214">
        <f>IFERROR((J275/$J$278),"" )</f>
        <v>1.2018865486010165E-2</v>
      </c>
    </row>
    <row r="276" spans="1:14" x14ac:dyDescent="0.25">
      <c r="G276" s="264" t="s">
        <v>310</v>
      </c>
      <c r="H276" s="265"/>
      <c r="I276" s="266"/>
      <c r="J276" s="255">
        <f>ROUND((J278/(1+K4)),2)</f>
        <v>569105.30000000005</v>
      </c>
      <c r="K276" s="256">
        <f>J276/J278</f>
        <v>0.800000005622861</v>
      </c>
    </row>
    <row r="277" spans="1:14" x14ac:dyDescent="0.25">
      <c r="G277" s="267" t="s">
        <v>311</v>
      </c>
      <c r="H277" s="268"/>
      <c r="I277" s="269"/>
      <c r="J277" s="257">
        <f>J278-J276</f>
        <v>142276.32000000007</v>
      </c>
      <c r="K277" s="258">
        <f>J277/J278</f>
        <v>0.199999994377139</v>
      </c>
    </row>
    <row r="278" spans="1:14" ht="15" thickBot="1" x14ac:dyDescent="0.3">
      <c r="G278" s="270" t="s">
        <v>312</v>
      </c>
      <c r="H278" s="271"/>
      <c r="I278" s="272"/>
      <c r="J278" s="259">
        <f>J9+J12+J18+J23+J39+J47+J52+J59+J63+J69+J74+J82+J98+J104+J119+J124+J145+J151+J154+J164+J274</f>
        <v>711381.62000000011</v>
      </c>
      <c r="K278" s="260">
        <f>K9+K12+K18+K23+K39+K47+K52+K59+K63+K69+K74+K82+K98+K104+K119+K124+K145+K151+K154+K164+K274</f>
        <v>0.99999999999999989</v>
      </c>
    </row>
  </sheetData>
  <customSheetViews>
    <customSheetView guid="{FF38FB2B-E43A-4CA0-8D58-75CB032617C6}" scale="130" fitToPage="1" hiddenColumns="1" topLeftCell="C136">
      <selection activeCell="G140" sqref="G140"/>
      <pageMargins left="0.511811024" right="0.511811024" top="0.78740157499999996" bottom="0.78740157499999996" header="0.31496062000000002" footer="0.31496062000000002"/>
      <pageSetup paperSize="9" scale="57" fitToHeight="0" orientation="portrait" verticalDpi="300" r:id="rId1"/>
    </customSheetView>
  </customSheetViews>
  <mergeCells count="64">
    <mergeCell ref="B154:I154"/>
    <mergeCell ref="B124:I124"/>
    <mergeCell ref="B145:I145"/>
    <mergeCell ref="B151:I151"/>
    <mergeCell ref="B134:I134"/>
    <mergeCell ref="B125:I125"/>
    <mergeCell ref="B137:I137"/>
    <mergeCell ref="B274:I274"/>
    <mergeCell ref="B155:I155"/>
    <mergeCell ref="B158:I158"/>
    <mergeCell ref="B160:I160"/>
    <mergeCell ref="B165:I165"/>
    <mergeCell ref="B176:I176"/>
    <mergeCell ref="B196:I196"/>
    <mergeCell ref="B201:I201"/>
    <mergeCell ref="B209:I209"/>
    <mergeCell ref="B248:I248"/>
    <mergeCell ref="B252:I252"/>
    <mergeCell ref="B264:I264"/>
    <mergeCell ref="B214:I214"/>
    <mergeCell ref="B232:I232"/>
    <mergeCell ref="B236:I236"/>
    <mergeCell ref="B98:I98"/>
    <mergeCell ref="B119:I119"/>
    <mergeCell ref="B83:I83"/>
    <mergeCell ref="B87:I87"/>
    <mergeCell ref="B95:I95"/>
    <mergeCell ref="B104:I104"/>
    <mergeCell ref="B105:I105"/>
    <mergeCell ref="B111:I111"/>
    <mergeCell ref="B115:I115"/>
    <mergeCell ref="B117:I117"/>
    <mergeCell ref="A1:K1"/>
    <mergeCell ref="A4:F6"/>
    <mergeCell ref="K4:K6"/>
    <mergeCell ref="H5:I5"/>
    <mergeCell ref="A2:K2"/>
    <mergeCell ref="J3:K3"/>
    <mergeCell ref="H4:I4"/>
    <mergeCell ref="J5:J6"/>
    <mergeCell ref="K7:K8"/>
    <mergeCell ref="F7:F8"/>
    <mergeCell ref="G7:I7"/>
    <mergeCell ref="J7:J8"/>
    <mergeCell ref="A7:A8"/>
    <mergeCell ref="B7:B8"/>
    <mergeCell ref="C7:C8"/>
    <mergeCell ref="D7:D8"/>
    <mergeCell ref="G276:I276"/>
    <mergeCell ref="G277:I277"/>
    <mergeCell ref="G278:I278"/>
    <mergeCell ref="E7:E8"/>
    <mergeCell ref="B9:I9"/>
    <mergeCell ref="B12:I12"/>
    <mergeCell ref="B18:I18"/>
    <mergeCell ref="B23:I23"/>
    <mergeCell ref="B39:I39"/>
    <mergeCell ref="B52:I52"/>
    <mergeCell ref="B63:I63"/>
    <mergeCell ref="B47:I47"/>
    <mergeCell ref="B59:I59"/>
    <mergeCell ref="B69:I69"/>
    <mergeCell ref="B74:I74"/>
    <mergeCell ref="B82:I82"/>
  </mergeCells>
  <phoneticPr fontId="40" type="noConversion"/>
  <dataValidations disablePrompts="1" count="3">
    <dataValidation type="list" allowBlank="1" showInputMessage="1" showErrorMessage="1" sqref="J5:J6">
      <formula1>"INSUMOS,SERVIÇOS"</formula1>
    </dataValidation>
    <dataValidation type="list" allowBlank="1" showInputMessage="1" showErrorMessage="1" sqref="I6">
      <formula1>"DESONERADA,NÃO DESONERADA"</formula1>
    </dataValidation>
    <dataValidation type="list" allowBlank="1" showInputMessage="1" showErrorMessage="1" sqref="C10:C11 C13:C17 C19:C22 C60:C62 C48:C51 C265:C273 C53:C58 C64:C68 C70:C73 C75:C81 C275 C96:C97 C120:C123 C118 C146:C150 C152:C153 C138:C144 C161:C163 C84:C86 C88:C94 C106:C110 C112:C114 C116 C126:C133 C135:C136 C156:C157 C159 C166:C175 C197:C200 C210:C213 C215:C231 C233:C235 C237:C247 C249:C251 C253:C263 C40:C46 C177:C195 C24:C38 C99:C103 C202:C208">
      <formula1>"SINAPI,ORSE,COMPOSIÇÃO,COTAÇÃO"</formula1>
    </dataValidation>
  </dataValidations>
  <pageMargins left="0.511811024" right="0.511811024" top="0.78740157499999996" bottom="0.78740157499999996" header="0.31496062000000002" footer="0.31496062000000002"/>
  <pageSetup paperSize="9" scale="57" fitToHeight="0" orientation="portrait" verticalDpi="300" r:id="rId2"/>
  <ignoredErrors>
    <ignoredError sqref="J236 J12 J18" formula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="130" zoomScaleNormal="130" workbookViewId="0">
      <selection activeCell="F22" sqref="F22"/>
    </sheetView>
  </sheetViews>
  <sheetFormatPr defaultRowHeight="12" x14ac:dyDescent="0.25"/>
  <cols>
    <col min="1" max="1" width="8.140625" style="2" customWidth="1"/>
    <col min="2" max="2" width="46.7109375" style="2" customWidth="1"/>
    <col min="3" max="3" width="6.5703125" style="2" customWidth="1"/>
    <col min="4" max="4" width="6.5703125" style="2" bestFit="1" customWidth="1"/>
    <col min="5" max="5" width="15.5703125" style="2" bestFit="1" customWidth="1"/>
    <col min="6" max="6" width="13.42578125" style="2" bestFit="1" customWidth="1"/>
    <col min="7" max="7" width="9.140625" style="9"/>
    <col min="8" max="16384" width="9.140625" style="2"/>
  </cols>
  <sheetData>
    <row r="1" spans="1:7" ht="46.5" customHeight="1" x14ac:dyDescent="0.25">
      <c r="A1" s="318" t="s">
        <v>0</v>
      </c>
      <c r="B1" s="319"/>
      <c r="C1" s="319"/>
      <c r="D1" s="319"/>
      <c r="E1" s="319"/>
      <c r="F1" s="319"/>
      <c r="G1" s="320"/>
    </row>
    <row r="2" spans="1:7" ht="15.75" x14ac:dyDescent="0.25">
      <c r="A2" s="321" t="s">
        <v>20</v>
      </c>
      <c r="B2" s="322"/>
      <c r="C2" s="322"/>
      <c r="D2" s="322"/>
      <c r="E2" s="322"/>
      <c r="F2" s="323">
        <f ca="1">ORÇAMENTO!J3</f>
        <v>45320</v>
      </c>
      <c r="G2" s="324"/>
    </row>
    <row r="3" spans="1:7" ht="15.75" x14ac:dyDescent="0.25">
      <c r="A3" s="325"/>
      <c r="B3" s="326"/>
      <c r="C3" s="326"/>
      <c r="D3" s="326"/>
      <c r="E3" s="326"/>
      <c r="F3" s="326"/>
      <c r="G3" s="327"/>
    </row>
    <row r="4" spans="1:7" x14ac:dyDescent="0.25">
      <c r="A4" s="328" t="str">
        <f>ORÇAMENTO!A4</f>
        <v>PROJETO: CONTRATAÇÃO DE EMPRESA ESPECIALIZADA PARA PRESTAÇÃO DE SERVIÇOS CONTINUADOS DE OPERAÇÃO, MANUTENÇÃO PREDIAL PREVENTIVA E CORRETIVA DOS SISTEMAS E INSTALAÇÕES, E EXECUÇÃO DE SERVIÇOS COMUNS DE ENGENHARIA, EVENTUAIS E SOB DEMANDA, NAS UNIDADES DA JUSTIÇA FEDERAL - SEÇÃO JUDICIÁRIA DE ALAGOAS</v>
      </c>
      <c r="B4" s="329"/>
      <c r="C4" s="3" t="s">
        <v>1</v>
      </c>
      <c r="D4" s="330" t="s">
        <v>2</v>
      </c>
      <c r="E4" s="331"/>
      <c r="F4" s="30" t="s">
        <v>40</v>
      </c>
      <c r="G4" s="332">
        <f>ORÇAMENTO!K4</f>
        <v>0.25</v>
      </c>
    </row>
    <row r="5" spans="1:7" x14ac:dyDescent="0.25">
      <c r="A5" s="328"/>
      <c r="B5" s="329"/>
      <c r="C5" s="4" t="s">
        <v>4</v>
      </c>
      <c r="D5" s="334" t="str">
        <f>ORÇAMENTO!H5</f>
        <v xml:space="preserve">2023/08 </v>
      </c>
      <c r="E5" s="335"/>
      <c r="F5" s="336" t="str">
        <f>ORÇAMENTO!J5</f>
        <v>SERVIÇOS</v>
      </c>
      <c r="G5" s="333"/>
    </row>
    <row r="6" spans="1:7" ht="12" customHeight="1" x14ac:dyDescent="0.25">
      <c r="A6" s="328"/>
      <c r="B6" s="329"/>
      <c r="C6" s="4" t="s">
        <v>5</v>
      </c>
      <c r="D6" s="56" t="str">
        <f>ORÇAMENTO!H6</f>
        <v>2023/08</v>
      </c>
      <c r="E6" s="91" t="str">
        <f>ORÇAMENTO!I6</f>
        <v>DESONERADA</v>
      </c>
      <c r="F6" s="337"/>
      <c r="G6" s="333"/>
    </row>
    <row r="7" spans="1:7" x14ac:dyDescent="0.25">
      <c r="A7" s="5" t="s">
        <v>19</v>
      </c>
      <c r="B7" s="317" t="s">
        <v>21</v>
      </c>
      <c r="C7" s="317"/>
      <c r="D7" s="317"/>
      <c r="E7" s="317"/>
      <c r="F7" s="6" t="s">
        <v>22</v>
      </c>
      <c r="G7" s="7" t="s">
        <v>14</v>
      </c>
    </row>
    <row r="8" spans="1:7" x14ac:dyDescent="0.25">
      <c r="A8" s="106">
        <v>1</v>
      </c>
      <c r="B8" s="314" t="str">
        <f>IFERROR(VLOOKUP(A8,ORÇAMENTO!$A$9:$K$197,2,FALSE),"")</f>
        <v/>
      </c>
      <c r="C8" s="315"/>
      <c r="D8" s="315"/>
      <c r="E8" s="316"/>
      <c r="F8" s="108" t="str">
        <f>IFERROR(VLOOKUP(A8,ORÇAMENTO!$A$9:$K$197,10,FALSE),"")</f>
        <v/>
      </c>
      <c r="G8" s="107" t="str">
        <f>IFERROR(VLOOKUP(A8,ORÇAMENTO!$A$9:$K$197,11,FALSE),"")</f>
        <v/>
      </c>
    </row>
    <row r="9" spans="1:7" x14ac:dyDescent="0.25">
      <c r="A9" s="106">
        <v>2</v>
      </c>
      <c r="B9" s="314" t="str">
        <f>IFERROR(VLOOKUP(A9,ORÇAMENTO!$A$9:$K$197,2,FALSE),"")</f>
        <v/>
      </c>
      <c r="C9" s="315"/>
      <c r="D9" s="315"/>
      <c r="E9" s="316"/>
      <c r="F9" s="108" t="str">
        <f>IFERROR(VLOOKUP(A9,ORÇAMENTO!$A$9:$K$197,10,FALSE),"")</f>
        <v/>
      </c>
      <c r="G9" s="107" t="str">
        <f>IFERROR(VLOOKUP(A9,ORÇAMENTO!$A$9:$K$197,11,FALSE),"")</f>
        <v/>
      </c>
    </row>
    <row r="10" spans="1:7" x14ac:dyDescent="0.25">
      <c r="A10" s="106">
        <v>3</v>
      </c>
      <c r="B10" s="314" t="str">
        <f>IFERROR(VLOOKUP(A10,ORÇAMENTO!$A$9:$K$197,2,FALSE),"")</f>
        <v/>
      </c>
      <c r="C10" s="315"/>
      <c r="D10" s="315"/>
      <c r="E10" s="316"/>
      <c r="F10" s="108" t="str">
        <f>IFERROR(VLOOKUP(A10,ORÇAMENTO!$A$9:$K$197,10,FALSE),"")</f>
        <v/>
      </c>
      <c r="G10" s="107" t="str">
        <f>IFERROR(VLOOKUP(A10,ORÇAMENTO!$A$9:$K$197,11,FALSE),"")</f>
        <v/>
      </c>
    </row>
    <row r="11" spans="1:7" x14ac:dyDescent="0.25">
      <c r="A11" s="106">
        <v>4</v>
      </c>
      <c r="B11" s="314" t="str">
        <f>IFERROR(VLOOKUP(A11,ORÇAMENTO!$A$9:$K$197,2,FALSE),"")</f>
        <v/>
      </c>
      <c r="C11" s="315"/>
      <c r="D11" s="315"/>
      <c r="E11" s="316"/>
      <c r="F11" s="108" t="str">
        <f>IFERROR(VLOOKUP(A11,ORÇAMENTO!$A$9:$K$197,10,FALSE),"")</f>
        <v/>
      </c>
      <c r="G11" s="107" t="str">
        <f>IFERROR(VLOOKUP(A11,ORÇAMENTO!$A$9:$K$197,11,FALSE),"")</f>
        <v/>
      </c>
    </row>
    <row r="12" spans="1:7" x14ac:dyDescent="0.25">
      <c r="A12" s="106">
        <v>5</v>
      </c>
      <c r="B12" s="314" t="str">
        <f>IFERROR(VLOOKUP(A12,ORÇAMENTO!$A$9:$K$197,2,FALSE),"")</f>
        <v/>
      </c>
      <c r="C12" s="315"/>
      <c r="D12" s="315"/>
      <c r="E12" s="316"/>
      <c r="F12" s="108" t="str">
        <f>IFERROR(VLOOKUP(A12,ORÇAMENTO!$A$9:$K$197,10,FALSE),"")</f>
        <v/>
      </c>
      <c r="G12" s="107" t="str">
        <f>IFERROR(VLOOKUP(A12,ORÇAMENTO!$A$9:$K$197,11,FALSE),"")</f>
        <v/>
      </c>
    </row>
    <row r="13" spans="1:7" x14ac:dyDescent="0.25">
      <c r="A13" s="106">
        <v>6</v>
      </c>
      <c r="B13" s="314" t="str">
        <f>IFERROR(VLOOKUP(A13,ORÇAMENTO!$A$9:$K$197,2,FALSE),"")</f>
        <v/>
      </c>
      <c r="C13" s="315"/>
      <c r="D13" s="315"/>
      <c r="E13" s="316"/>
      <c r="F13" s="108" t="str">
        <f>IFERROR(VLOOKUP(A13,ORÇAMENTO!$A$9:$K$197,10,FALSE),"")</f>
        <v/>
      </c>
      <c r="G13" s="107" t="str">
        <f>IFERROR(VLOOKUP(A13,ORÇAMENTO!$A$9:$K$197,11,FALSE),"")</f>
        <v/>
      </c>
    </row>
    <row r="14" spans="1:7" x14ac:dyDescent="0.25">
      <c r="A14" s="106">
        <v>7</v>
      </c>
      <c r="B14" s="314" t="str">
        <f>IFERROR(VLOOKUP(A14,ORÇAMENTO!$A$9:$K$197,2,FALSE),"")</f>
        <v/>
      </c>
      <c r="C14" s="315"/>
      <c r="D14" s="315"/>
      <c r="E14" s="316"/>
      <c r="F14" s="108" t="str">
        <f>IFERROR(VLOOKUP(A14,ORÇAMENTO!$A$9:$K$197,10,FALSE),"")</f>
        <v/>
      </c>
      <c r="G14" s="107" t="str">
        <f>IFERROR(VLOOKUP(A14,ORÇAMENTO!$A$9:$K$197,11,FALSE),"")</f>
        <v/>
      </c>
    </row>
    <row r="15" spans="1:7" x14ac:dyDescent="0.25">
      <c r="A15" s="106">
        <v>8</v>
      </c>
      <c r="B15" s="314" t="str">
        <f>IFERROR(VLOOKUP(A15,ORÇAMENTO!$A$9:$K$197,2,FALSE),"")</f>
        <v>PAREDES</v>
      </c>
      <c r="C15" s="315"/>
      <c r="D15" s="315"/>
      <c r="E15" s="316"/>
      <c r="F15" s="108">
        <f>IFERROR(VLOOKUP(A15,ORÇAMENTO!$A$9:$K$197,10,FALSE),"")</f>
        <v>7370.7</v>
      </c>
      <c r="G15" s="107">
        <f>IFERROR(VLOOKUP(A15,ORÇAMENTO!$A$9:$K$197,11,FALSE),"")</f>
        <v>1.0361105478097675E-2</v>
      </c>
    </row>
    <row r="16" spans="1:7" x14ac:dyDescent="0.25">
      <c r="A16" s="106">
        <v>9</v>
      </c>
      <c r="B16" s="314" t="str">
        <f>IFERROR(VLOOKUP(A16,ORÇAMENTO!$A$9:$K$197,2,FALSE),"")</f>
        <v>DIVISÓRIAS</v>
      </c>
      <c r="C16" s="315"/>
      <c r="D16" s="315"/>
      <c r="E16" s="316"/>
      <c r="F16" s="108">
        <f>IFERROR(VLOOKUP(A16,ORÇAMENTO!$A$9:$K$197,10,FALSE),"")</f>
        <v>83650.5</v>
      </c>
      <c r="G16" s="107">
        <f>IFERROR(VLOOKUP(A16,ORÇAMENTO!$A$9:$K$197,11,FALSE),"")</f>
        <v>0.11758878448391735</v>
      </c>
    </row>
    <row r="17" spans="1:7" x14ac:dyDescent="0.25">
      <c r="A17" s="106">
        <v>10</v>
      </c>
      <c r="B17" s="314" t="str">
        <f>IFERROR(VLOOKUP(A17,ORÇAMENTO!$A$9:$K$197,2,FALSE),"")</f>
        <v>FORROS</v>
      </c>
      <c r="C17" s="315"/>
      <c r="D17" s="315"/>
      <c r="E17" s="316"/>
      <c r="F17" s="108">
        <f>IFERROR(VLOOKUP(A17,ORÇAMENTO!$A$9:$K$197,10,FALSE),"")</f>
        <v>1475</v>
      </c>
      <c r="G17" s="107">
        <f>IFERROR(VLOOKUP(A17,ORÇAMENTO!$A$9:$K$197,11,FALSE),"")</f>
        <v>2.0734300107444438E-3</v>
      </c>
    </row>
    <row r="18" spans="1:7" x14ac:dyDescent="0.25">
      <c r="A18" s="106">
        <v>11</v>
      </c>
      <c r="B18" s="314" t="str">
        <f>IFERROR(VLOOKUP(A18,ORÇAMENTO!$A$9:$K$197,2,FALSE),"")</f>
        <v>PAVIMENTAÇÃO E PISOS</v>
      </c>
      <c r="C18" s="315"/>
      <c r="D18" s="315"/>
      <c r="E18" s="316"/>
      <c r="F18" s="108">
        <f>IFERROR(VLOOKUP(A18,ORÇAMENTO!$A$9:$K$197,10,FALSE),"")</f>
        <v>34601.599999999999</v>
      </c>
      <c r="G18" s="107">
        <f>IFERROR(VLOOKUP(A18,ORÇAMENTO!$A$9:$K$197,11,FALSE),"")</f>
        <v>4.863999719306776E-2</v>
      </c>
    </row>
    <row r="19" spans="1:7" x14ac:dyDescent="0.25">
      <c r="A19" s="106">
        <v>12</v>
      </c>
      <c r="B19" s="314" t="str">
        <f>IFERROR(VLOOKUP(A19,ORÇAMENTO!$A$9:$K$197,2,FALSE),"")</f>
        <v>PINTURA</v>
      </c>
      <c r="C19" s="315"/>
      <c r="D19" s="315"/>
      <c r="E19" s="316"/>
      <c r="F19" s="108">
        <f>IFERROR(VLOOKUP(A19,ORÇAMENTO!$A$9:$K$197,10,FALSE),"")</f>
        <v>52154.8</v>
      </c>
      <c r="G19" s="107">
        <f>IFERROR(VLOOKUP(A19,ORÇAMENTO!$A$9:$K$197,11,FALSE),"")</f>
        <v>7.3314798321609684E-2</v>
      </c>
    </row>
    <row r="20" spans="1:7" x14ac:dyDescent="0.25">
      <c r="A20" s="106">
        <v>13</v>
      </c>
      <c r="B20" s="314" t="str">
        <f>IFERROR(VLOOKUP(A20,ORÇAMENTO!$A$9:$K$197,2,FALSE),"")</f>
        <v>REVESTIMENTOS DE PAREDE</v>
      </c>
      <c r="C20" s="315"/>
      <c r="D20" s="315"/>
      <c r="E20" s="316"/>
      <c r="F20" s="108">
        <f>IFERROR(VLOOKUP(A20,ORÇAMENTO!$A$9:$K$197,10,FALSE),"")</f>
        <v>2844.6</v>
      </c>
      <c r="G20" s="107">
        <f>IFERROR(VLOOKUP(A20,ORÇAMENTO!$A$9:$K$197,11,FALSE),"")</f>
        <v>3.9986976329245043E-3</v>
      </c>
    </row>
    <row r="21" spans="1:7" x14ac:dyDescent="0.25">
      <c r="A21" s="106">
        <v>14</v>
      </c>
      <c r="B21" s="314" t="str">
        <f>IFERROR(VLOOKUP(A21,ORÇAMENTO!$A$9:$K$197,2,FALSE),"")</f>
        <v>PORTAS, ESQUADRIAS, VIDROS E FERRAGENS</v>
      </c>
      <c r="C21" s="315"/>
      <c r="D21" s="315"/>
      <c r="E21" s="316"/>
      <c r="F21" s="108">
        <f>IFERROR(VLOOKUP(A21,ORÇAMENTO!$A$9:$K$197,10,FALSE),"")</f>
        <v>27602.27</v>
      </c>
      <c r="G21" s="107">
        <f>IFERROR(VLOOKUP(A21,ORÇAMENTO!$A$9:$K$197,11,FALSE),"")</f>
        <v>3.880093219164138E-2</v>
      </c>
    </row>
    <row r="22" spans="1:7" ht="12.75" thickBot="1" x14ac:dyDescent="0.3">
      <c r="A22" s="311" t="s">
        <v>289</v>
      </c>
      <c r="B22" s="312"/>
      <c r="C22" s="312"/>
      <c r="D22" s="312"/>
      <c r="E22" s="313"/>
      <c r="F22" s="109">
        <f>SUM(F8:F21)</f>
        <v>209699.46999999997</v>
      </c>
      <c r="G22" s="110">
        <f>SUM(G8:G21)</f>
        <v>0.29477774531200279</v>
      </c>
    </row>
    <row r="24" spans="1:7" x14ac:dyDescent="0.25">
      <c r="C24" s="8"/>
    </row>
  </sheetData>
  <customSheetViews>
    <customSheetView guid="{FF38FB2B-E43A-4CA0-8D58-75CB032617C6}" scale="130">
      <selection activeCell="F22" sqref="F22"/>
      <pageMargins left="0.511811024" right="0.511811024" top="0.78740157499999996" bottom="0.78740157499999996" header="0.31496062000000002" footer="0.31496062000000002"/>
    </customSheetView>
  </customSheetViews>
  <mergeCells count="25">
    <mergeCell ref="A1:G1"/>
    <mergeCell ref="A2:E2"/>
    <mergeCell ref="F2:G2"/>
    <mergeCell ref="A3:G3"/>
    <mergeCell ref="A4:B6"/>
    <mergeCell ref="D4:E4"/>
    <mergeCell ref="G4:G6"/>
    <mergeCell ref="D5:E5"/>
    <mergeCell ref="F5:F6"/>
    <mergeCell ref="A22:E22"/>
    <mergeCell ref="B13:E13"/>
    <mergeCell ref="B7:E7"/>
    <mergeCell ref="B8:E8"/>
    <mergeCell ref="B9:E9"/>
    <mergeCell ref="B10:E10"/>
    <mergeCell ref="B11:E11"/>
    <mergeCell ref="B12:E12"/>
    <mergeCell ref="B14:E14"/>
    <mergeCell ref="B15:E15"/>
    <mergeCell ref="B16:E16"/>
    <mergeCell ref="B17:E17"/>
    <mergeCell ref="B18:E18"/>
    <mergeCell ref="B19:E19"/>
    <mergeCell ref="B20:E20"/>
    <mergeCell ref="B21:E21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opLeftCell="A26" zoomScale="120" zoomScaleNormal="120" workbookViewId="0">
      <selection activeCell="B41" sqref="B41"/>
    </sheetView>
  </sheetViews>
  <sheetFormatPr defaultRowHeight="12" x14ac:dyDescent="0.25"/>
  <cols>
    <col min="1" max="1" width="11.42578125" style="2" customWidth="1"/>
    <col min="2" max="2" width="81.7109375" style="2" customWidth="1"/>
    <col min="3" max="3" width="14" style="2" bestFit="1" customWidth="1"/>
    <col min="4" max="6" width="16.7109375" style="2" customWidth="1"/>
    <col min="7" max="7" width="16.7109375" style="9" customWidth="1"/>
    <col min="8" max="16384" width="9.140625" style="2"/>
  </cols>
  <sheetData>
    <row r="1" spans="1:7" ht="46.5" customHeight="1" x14ac:dyDescent="0.25">
      <c r="A1" s="318" t="s">
        <v>0</v>
      </c>
      <c r="B1" s="319"/>
      <c r="C1" s="319"/>
      <c r="D1" s="319"/>
      <c r="E1" s="319"/>
      <c r="F1" s="319"/>
      <c r="G1" s="320"/>
    </row>
    <row r="2" spans="1:7" ht="15.75" x14ac:dyDescent="0.25">
      <c r="A2" s="361" t="s">
        <v>23</v>
      </c>
      <c r="B2" s="362"/>
      <c r="C2" s="362"/>
      <c r="D2" s="362"/>
      <c r="E2" s="362"/>
      <c r="F2" s="363">
        <f ca="1">ORÇAMENTO!J3</f>
        <v>45320</v>
      </c>
      <c r="G2" s="364"/>
    </row>
    <row r="3" spans="1:7" ht="15.75" x14ac:dyDescent="0.25">
      <c r="A3" s="365"/>
      <c r="B3" s="366"/>
      <c r="C3" s="366"/>
      <c r="D3" s="366"/>
      <c r="E3" s="366"/>
      <c r="F3" s="367"/>
      <c r="G3" s="368"/>
    </row>
    <row r="4" spans="1:7" x14ac:dyDescent="0.25">
      <c r="A4" s="369" t="str">
        <f>ORÇAMENTO!A4</f>
        <v>PROJETO: CONTRATAÇÃO DE EMPRESA ESPECIALIZADA PARA PRESTAÇÃO DE SERVIÇOS CONTINUADOS DE OPERAÇÃO, MANUTENÇÃO PREDIAL PREVENTIVA E CORRETIVA DOS SISTEMAS E INSTALAÇÕES, E EXECUÇÃO DE SERVIÇOS COMUNS DE ENGENHARIA, EVENTUAIS E SOB DEMANDA, NAS UNIDADES DA JUSTIÇA FEDERAL - SEÇÃO JUDICIÁRIA DE ALAGOAS</v>
      </c>
      <c r="B4" s="370"/>
      <c r="C4" s="10" t="s">
        <v>1</v>
      </c>
      <c r="D4" s="371" t="s">
        <v>2</v>
      </c>
      <c r="E4" s="372"/>
      <c r="F4" s="373" t="s">
        <v>3</v>
      </c>
      <c r="G4" s="375">
        <f>ORÇAMENTO!K4</f>
        <v>0.25</v>
      </c>
    </row>
    <row r="5" spans="1:7" x14ac:dyDescent="0.25">
      <c r="A5" s="369"/>
      <c r="B5" s="370"/>
      <c r="C5" s="63" t="s">
        <v>290</v>
      </c>
      <c r="D5" s="377" t="str">
        <f>ORÇAMENTO!H5</f>
        <v xml:space="preserve">2023/08 </v>
      </c>
      <c r="E5" s="378"/>
      <c r="F5" s="374"/>
      <c r="G5" s="376"/>
    </row>
    <row r="6" spans="1:7" x14ac:dyDescent="0.25">
      <c r="A6" s="369"/>
      <c r="B6" s="370"/>
      <c r="C6" s="63" t="s">
        <v>291</v>
      </c>
      <c r="D6" s="64" t="str">
        <f>ORÇAMENTO!H6</f>
        <v>2023/08</v>
      </c>
      <c r="E6" s="160" t="str">
        <f>ORÇAMENTO!I6</f>
        <v>DESONERADA</v>
      </c>
      <c r="F6" s="374"/>
      <c r="G6" s="376"/>
    </row>
    <row r="7" spans="1:7" x14ac:dyDescent="0.25">
      <c r="A7" s="353" t="s">
        <v>19</v>
      </c>
      <c r="B7" s="317" t="s">
        <v>21</v>
      </c>
      <c r="C7" s="317" t="s">
        <v>22</v>
      </c>
      <c r="D7" s="356"/>
      <c r="E7" s="357"/>
      <c r="F7" s="358"/>
      <c r="G7" s="359"/>
    </row>
    <row r="8" spans="1:7" x14ac:dyDescent="0.25">
      <c r="A8" s="354"/>
      <c r="B8" s="355"/>
      <c r="C8" s="355"/>
      <c r="D8" s="58" t="s">
        <v>24</v>
      </c>
      <c r="E8" s="161" t="s">
        <v>25</v>
      </c>
      <c r="F8" s="169" t="s">
        <v>24</v>
      </c>
      <c r="G8" s="165" t="s">
        <v>25</v>
      </c>
    </row>
    <row r="9" spans="1:7" ht="12" customHeight="1" x14ac:dyDescent="0.25">
      <c r="A9" s="342"/>
      <c r="B9" s="360" t="str">
        <f>IFERROR(VLOOKUP(A9,ORÇAMENTO!$A$9:$K$117,2,FALSE),"")</f>
        <v/>
      </c>
      <c r="C9" s="345" t="str">
        <f>IFERROR(VLOOKUP(A9,ORÇAMENTO!$A$9:$K$117,10,FALSE),"")</f>
        <v/>
      </c>
      <c r="D9" s="57"/>
      <c r="E9" s="162" t="str">
        <f>IFERROR(IF(D9&gt;0, $C9*D9,""),"")</f>
        <v/>
      </c>
      <c r="F9" s="155"/>
      <c r="G9" s="166" t="str">
        <f>IFERROR(IF(F9&gt;0, $C9*F9,""),"")</f>
        <v/>
      </c>
    </row>
    <row r="10" spans="1:7" x14ac:dyDescent="0.25">
      <c r="A10" s="343"/>
      <c r="B10" s="360"/>
      <c r="C10" s="345"/>
      <c r="D10" s="341" t="str">
        <f>IF(D9&gt;0, 1, " ")</f>
        <v xml:space="preserve"> </v>
      </c>
      <c r="E10" s="339"/>
      <c r="F10" s="338" t="str">
        <f>IF(F9&gt;0, 1, " ")</f>
        <v xml:space="preserve"> </v>
      </c>
      <c r="G10" s="340"/>
    </row>
    <row r="11" spans="1:7" x14ac:dyDescent="0.25">
      <c r="A11" s="342"/>
      <c r="B11" s="344" t="str">
        <f>IFERROR(VLOOKUP(A11,ORÇAMENTO!$A$9:$K$117,2,FALSE),"")</f>
        <v/>
      </c>
      <c r="C11" s="345" t="str">
        <f>IFERROR(VLOOKUP(A11,ORÇAMENTO!$A$9:$K$117,10,FALSE),"")</f>
        <v/>
      </c>
      <c r="D11" s="57"/>
      <c r="E11" s="162" t="str">
        <f>IFERROR(IF(D11&gt;0, $C11*D11,""),"")</f>
        <v/>
      </c>
      <c r="F11" s="155"/>
      <c r="G11" s="166" t="str">
        <f>IFERROR(IF(F11&gt;0, $C11*F11,""),"")</f>
        <v/>
      </c>
    </row>
    <row r="12" spans="1:7" x14ac:dyDescent="0.25">
      <c r="A12" s="343"/>
      <c r="B12" s="344"/>
      <c r="C12" s="345"/>
      <c r="D12" s="341" t="str">
        <f>IF(D11&gt;0, 1, " ")</f>
        <v xml:space="preserve"> </v>
      </c>
      <c r="E12" s="339"/>
      <c r="F12" s="338" t="str">
        <f>IF(F11&gt;0, 1, " ")</f>
        <v xml:space="preserve"> </v>
      </c>
      <c r="G12" s="340"/>
    </row>
    <row r="13" spans="1:7" x14ac:dyDescent="0.25">
      <c r="A13" s="342"/>
      <c r="B13" s="344" t="str">
        <f>IFERROR(VLOOKUP(A13,ORÇAMENTO!$A$9:$K$117,2,FALSE),"")</f>
        <v/>
      </c>
      <c r="C13" s="345" t="str">
        <f>IFERROR(VLOOKUP(A13,ORÇAMENTO!$A$9:$K$117,10,FALSE),"")</f>
        <v/>
      </c>
      <c r="D13" s="57"/>
      <c r="E13" s="162" t="str">
        <f>IFERROR(IF(D13&gt;0, $C13*D13,""),"")</f>
        <v/>
      </c>
      <c r="F13" s="155"/>
      <c r="G13" s="166" t="str">
        <f>IF(F13&gt;0, $C13*F13, "")</f>
        <v/>
      </c>
    </row>
    <row r="14" spans="1:7" ht="12" customHeight="1" x14ac:dyDescent="0.25">
      <c r="A14" s="343"/>
      <c r="B14" s="344"/>
      <c r="C14" s="345"/>
      <c r="D14" s="341" t="str">
        <f>IF(D13&gt;0, 1, " ")</f>
        <v xml:space="preserve"> </v>
      </c>
      <c r="E14" s="339"/>
      <c r="F14" s="338" t="str">
        <f>IF(F13&gt;0, 1, " ")</f>
        <v xml:space="preserve"> </v>
      </c>
      <c r="G14" s="340"/>
    </row>
    <row r="15" spans="1:7" ht="12" customHeight="1" x14ac:dyDescent="0.25">
      <c r="A15" s="342"/>
      <c r="B15" s="344" t="str">
        <f>IFERROR(VLOOKUP(A15,ORÇAMENTO!$A$9:$K$117,2,FALSE),"")</f>
        <v/>
      </c>
      <c r="C15" s="345" t="str">
        <f>IFERROR(VLOOKUP(A15,ORÇAMENTO!$A$9:$K$117,10,FALSE),"")</f>
        <v/>
      </c>
      <c r="D15" s="57"/>
      <c r="E15" s="162" t="str">
        <f>IFERROR(IF(D15&gt;0, $C15*D15,""),"")</f>
        <v/>
      </c>
      <c r="F15" s="155"/>
      <c r="G15" s="166" t="str">
        <f>IFERROR(IF(F15&gt;0, $C15*F15,""),"")</f>
        <v/>
      </c>
    </row>
    <row r="16" spans="1:7" x14ac:dyDescent="0.25">
      <c r="A16" s="343"/>
      <c r="B16" s="344"/>
      <c r="C16" s="345"/>
      <c r="D16" s="341" t="str">
        <f>IF(D15&gt;0, 1, " ")</f>
        <v xml:space="preserve"> </v>
      </c>
      <c r="E16" s="339"/>
      <c r="F16" s="338" t="str">
        <f>IF(F15&gt;0, 1, " ")</f>
        <v xml:space="preserve"> </v>
      </c>
      <c r="G16" s="340"/>
    </row>
    <row r="17" spans="1:7" ht="12" customHeight="1" x14ac:dyDescent="0.25">
      <c r="A17" s="342"/>
      <c r="B17" s="344" t="str">
        <f>IFERROR(VLOOKUP(A17,ORÇAMENTO!$A$9:$K$117,2,FALSE),"")</f>
        <v/>
      </c>
      <c r="C17" s="345" t="str">
        <f>IFERROR(VLOOKUP(A17,ORÇAMENTO!$A$9:$K$117,10,FALSE),"")</f>
        <v/>
      </c>
      <c r="D17" s="57"/>
      <c r="E17" s="162" t="str">
        <f>IFERROR(IF(D17&gt;0, $C17*D17,""),"")</f>
        <v/>
      </c>
      <c r="F17" s="155"/>
      <c r="G17" s="166" t="str">
        <f>IFERROR(IF(F17&gt;0, $C17*F17,""),"")</f>
        <v/>
      </c>
    </row>
    <row r="18" spans="1:7" x14ac:dyDescent="0.25">
      <c r="A18" s="343"/>
      <c r="B18" s="344"/>
      <c r="C18" s="345"/>
      <c r="D18" s="341" t="str">
        <f>IF(D17&gt;0, 1, " ")</f>
        <v xml:space="preserve"> </v>
      </c>
      <c r="E18" s="339"/>
      <c r="F18" s="338" t="str">
        <f>IF(F17&gt;0, 1, " ")</f>
        <v xml:space="preserve"> </v>
      </c>
      <c r="G18" s="340"/>
    </row>
    <row r="19" spans="1:7" ht="12" customHeight="1" x14ac:dyDescent="0.25">
      <c r="A19" s="342"/>
      <c r="B19" s="344" t="str">
        <f>IFERROR(VLOOKUP(A19,ORÇAMENTO!$A$9:$K$117,2,FALSE),"")</f>
        <v/>
      </c>
      <c r="C19" s="345" t="str">
        <f>IFERROR(VLOOKUP(A19,ORÇAMENTO!$A$9:$K$117,10,FALSE),"")</f>
        <v/>
      </c>
      <c r="D19" s="57"/>
      <c r="E19" s="162" t="str">
        <f>IFERROR(IF(D19&gt;0, $C19*D19,""),"")</f>
        <v/>
      </c>
      <c r="F19" s="155"/>
      <c r="G19" s="166" t="str">
        <f>IFERROR(IF(F19&gt;0, $C19*F19,""),"")</f>
        <v/>
      </c>
    </row>
    <row r="20" spans="1:7" x14ac:dyDescent="0.25">
      <c r="A20" s="343"/>
      <c r="B20" s="344"/>
      <c r="C20" s="345"/>
      <c r="D20" s="341" t="str">
        <f>IF(D19&gt;0, 1, " ")</f>
        <v xml:space="preserve"> </v>
      </c>
      <c r="E20" s="339"/>
      <c r="F20" s="338" t="str">
        <f>IF(F19&gt;0, 1, " ")</f>
        <v xml:space="preserve"> </v>
      </c>
      <c r="G20" s="340"/>
    </row>
    <row r="21" spans="1:7" ht="12" customHeight="1" x14ac:dyDescent="0.25">
      <c r="A21" s="342"/>
      <c r="B21" s="344" t="str">
        <f>IFERROR(VLOOKUP(A21,ORÇAMENTO!$A$9:$K$117,2,FALSE),"")</f>
        <v/>
      </c>
      <c r="C21" s="345" t="str">
        <f>IFERROR(VLOOKUP(A21,ORÇAMENTO!$A$9:$K$117,10,FALSE),"")</f>
        <v/>
      </c>
      <c r="D21" s="57"/>
      <c r="E21" s="162" t="str">
        <f>IFERROR(IF(D21&gt;0, $C21*D21,""),"")</f>
        <v/>
      </c>
      <c r="F21" s="155"/>
      <c r="G21" s="166" t="str">
        <f>IFERROR(IF(F21&gt;0, $C21*F21,""),"")</f>
        <v/>
      </c>
    </row>
    <row r="22" spans="1:7" x14ac:dyDescent="0.25">
      <c r="A22" s="343"/>
      <c r="B22" s="344"/>
      <c r="C22" s="345"/>
      <c r="D22" s="341" t="str">
        <f>IF(D21&gt;0, 1, " ")</f>
        <v xml:space="preserve"> </v>
      </c>
      <c r="E22" s="339"/>
      <c r="F22" s="338" t="str">
        <f>IF(F21&gt;0, 1, " ")</f>
        <v xml:space="preserve"> </v>
      </c>
      <c r="G22" s="340"/>
    </row>
    <row r="23" spans="1:7" ht="12" customHeight="1" x14ac:dyDescent="0.25">
      <c r="A23" s="342"/>
      <c r="B23" s="344" t="str">
        <f>IFERROR(VLOOKUP(A23,ORÇAMENTO!$A$9:$K$117,2,FALSE),"")</f>
        <v/>
      </c>
      <c r="C23" s="345" t="str">
        <f>IFERROR(VLOOKUP(A23,ORÇAMENTO!$A$9:$K$117,10,FALSE),"")</f>
        <v/>
      </c>
      <c r="D23" s="57"/>
      <c r="E23" s="162" t="str">
        <f>IFERROR(IF(D23&gt;0, $C23*D23,""),"")</f>
        <v/>
      </c>
      <c r="F23" s="155"/>
      <c r="G23" s="166" t="str">
        <f>IFERROR(IF(F23&gt;0, $C23*F23,""),"")</f>
        <v/>
      </c>
    </row>
    <row r="24" spans="1:7" x14ac:dyDescent="0.25">
      <c r="A24" s="343"/>
      <c r="B24" s="344"/>
      <c r="C24" s="345"/>
      <c r="D24" s="341" t="str">
        <f>IF(D23&gt;0, 1, " ")</f>
        <v xml:space="preserve"> </v>
      </c>
      <c r="E24" s="339"/>
      <c r="F24" s="338" t="str">
        <f>IF(F23&gt;0, 1, " ")</f>
        <v xml:space="preserve"> </v>
      </c>
      <c r="G24" s="340"/>
    </row>
    <row r="25" spans="1:7" ht="12" customHeight="1" x14ac:dyDescent="0.25">
      <c r="A25" s="342"/>
      <c r="B25" s="344" t="str">
        <f>IFERROR(VLOOKUP(A25,ORÇAMENTO!$A$9:$K$117,2,FALSE),"")</f>
        <v/>
      </c>
      <c r="C25" s="345" t="str">
        <f>IFERROR(VLOOKUP(A25,ORÇAMENTO!$A$9:$K$117,10,FALSE),"")</f>
        <v/>
      </c>
      <c r="D25" s="57"/>
      <c r="E25" s="162" t="str">
        <f>IFERROR(IF(D25&gt;0, $C25*D25,""),"")</f>
        <v/>
      </c>
      <c r="F25" s="155"/>
      <c r="G25" s="166" t="str">
        <f>IFERROR(IF(F25&gt;0, $C25*F25,""),"")</f>
        <v/>
      </c>
    </row>
    <row r="26" spans="1:7" x14ac:dyDescent="0.25">
      <c r="A26" s="343"/>
      <c r="B26" s="344"/>
      <c r="C26" s="345"/>
      <c r="D26" s="341" t="str">
        <f>IF(D25&gt;0, 1, " ")</f>
        <v xml:space="preserve"> </v>
      </c>
      <c r="E26" s="339"/>
      <c r="F26" s="338" t="str">
        <f>IF(F25&gt;0, 1, " ")</f>
        <v xml:space="preserve"> </v>
      </c>
      <c r="G26" s="340"/>
    </row>
    <row r="27" spans="1:7" ht="12" customHeight="1" x14ac:dyDescent="0.25">
      <c r="A27" s="342"/>
      <c r="B27" s="344" t="str">
        <f>IFERROR(VLOOKUP(A27,ORÇAMENTO!$A$9:$K$117,2,FALSE),"")</f>
        <v/>
      </c>
      <c r="C27" s="345" t="str">
        <f>IFERROR(VLOOKUP(A27,ORÇAMENTO!$A$9:$K$117,10,FALSE),"")</f>
        <v/>
      </c>
      <c r="D27" s="57"/>
      <c r="E27" s="162" t="str">
        <f>IFERROR(IF(D27&gt;0, $C27*D27,""),"")</f>
        <v/>
      </c>
      <c r="F27" s="155"/>
      <c r="G27" s="166" t="str">
        <f>IFERROR(IF(F27&gt;0, $C27*F27,""),"")</f>
        <v/>
      </c>
    </row>
    <row r="28" spans="1:7" x14ac:dyDescent="0.25">
      <c r="A28" s="343"/>
      <c r="B28" s="344"/>
      <c r="C28" s="345"/>
      <c r="D28" s="341" t="str">
        <f>IF(D27&gt;0, 1, " ")</f>
        <v xml:space="preserve"> </v>
      </c>
      <c r="E28" s="339"/>
      <c r="F28" s="338" t="str">
        <f>IF(F27&gt;0, 1, " ")</f>
        <v xml:space="preserve"> </v>
      </c>
      <c r="G28" s="340"/>
    </row>
    <row r="29" spans="1:7" ht="12" customHeight="1" x14ac:dyDescent="0.25">
      <c r="A29" s="342"/>
      <c r="B29" s="344" t="str">
        <f>IFERROR(VLOOKUP(A29,ORÇAMENTO!$A$9:$K$117,2,FALSE),"")</f>
        <v/>
      </c>
      <c r="C29" s="345" t="str">
        <f>IFERROR(VLOOKUP(A29,ORÇAMENTO!$A$9:$K$117,10,FALSE),"")</f>
        <v/>
      </c>
      <c r="D29" s="57"/>
      <c r="E29" s="162" t="str">
        <f>IFERROR(IF(D29&gt;0, $C29*D29,""),"")</f>
        <v/>
      </c>
      <c r="F29" s="155"/>
      <c r="G29" s="166" t="str">
        <f>IFERROR(IF(F29&gt;0, $C29*F29,""),"")</f>
        <v/>
      </c>
    </row>
    <row r="30" spans="1:7" x14ac:dyDescent="0.25">
      <c r="A30" s="343"/>
      <c r="B30" s="344"/>
      <c r="C30" s="345"/>
      <c r="D30" s="341" t="str">
        <f>IF(D29&gt;0, 1, " ")</f>
        <v xml:space="preserve"> </v>
      </c>
      <c r="E30" s="339"/>
      <c r="F30" s="338" t="str">
        <f>IF(F29&gt;0, 1, " ")</f>
        <v xml:space="preserve"> </v>
      </c>
      <c r="G30" s="340"/>
    </row>
    <row r="31" spans="1:7" x14ac:dyDescent="0.25">
      <c r="A31" s="342"/>
      <c r="B31" s="344" t="str">
        <f>IFERROR(VLOOKUP(A31,ORÇAMENTO!$A$9:$K$117,2,FALSE),"")</f>
        <v/>
      </c>
      <c r="C31" s="345" t="str">
        <f>IFERROR(VLOOKUP(A31,ORÇAMENTO!$A$9:$K$117,10,FALSE),"")</f>
        <v/>
      </c>
      <c r="D31" s="57"/>
      <c r="E31" s="162" t="str">
        <f>IFERROR(IF(D31&gt;0, $C31*D31,""),"")</f>
        <v/>
      </c>
      <c r="F31" s="155"/>
      <c r="G31" s="166" t="str">
        <f>IFERROR(IF(F31&gt;0, $C31*F31,""),"")</f>
        <v/>
      </c>
    </row>
    <row r="32" spans="1:7" x14ac:dyDescent="0.25">
      <c r="A32" s="343"/>
      <c r="B32" s="344"/>
      <c r="C32" s="345"/>
      <c r="D32" s="341" t="str">
        <f>IF(D31&gt;0, 1, " ")</f>
        <v xml:space="preserve"> </v>
      </c>
      <c r="E32" s="339"/>
      <c r="F32" s="338" t="str">
        <f>IF(F31&gt;0, 1, " ")</f>
        <v xml:space="preserve"> </v>
      </c>
      <c r="G32" s="340"/>
    </row>
    <row r="33" spans="1:7" ht="12" customHeight="1" x14ac:dyDescent="0.25">
      <c r="A33" s="342"/>
      <c r="B33" s="344" t="str">
        <f>IFERROR(VLOOKUP(A33,ORÇAMENTO!$A$9:$K$117,2,FALSE),"")</f>
        <v/>
      </c>
      <c r="C33" s="345" t="str">
        <f>IFERROR(VLOOKUP(A33,ORÇAMENTO!$A$9:$K$117,10,FALSE),"")</f>
        <v/>
      </c>
      <c r="D33" s="57"/>
      <c r="E33" s="162" t="str">
        <f>IFERROR(IF(D33&gt;0, $C33*D33,""),"")</f>
        <v/>
      </c>
      <c r="F33" s="155"/>
      <c r="G33" s="166" t="str">
        <f>IFERROR(IF(F33&gt;0, $C33*F33,""),"")</f>
        <v/>
      </c>
    </row>
    <row r="34" spans="1:7" x14ac:dyDescent="0.25">
      <c r="A34" s="343"/>
      <c r="B34" s="344"/>
      <c r="C34" s="345"/>
      <c r="D34" s="341" t="str">
        <f>IF(D33&gt;0, 1, " ")</f>
        <v xml:space="preserve"> </v>
      </c>
      <c r="E34" s="339"/>
      <c r="F34" s="338" t="str">
        <f>IF(F33&gt;0, 1, " ")</f>
        <v xml:space="preserve"> </v>
      </c>
      <c r="G34" s="340"/>
    </row>
    <row r="35" spans="1:7" x14ac:dyDescent="0.25">
      <c r="A35" s="348"/>
      <c r="B35" s="349" t="str">
        <f>IFERROR(VLOOKUP(A35,ORÇAMENTO!$A$9:$K$117,2,FALSE),"")</f>
        <v/>
      </c>
      <c r="C35" s="350" t="str">
        <f>IFERROR(VLOOKUP(A35,ORÇAMENTO!$A$9:$K$117,10,FALSE),"")</f>
        <v/>
      </c>
      <c r="D35" s="155"/>
      <c r="E35" s="162" t="str">
        <f>IFERROR(IF(D35&gt;0, $C35*D35,""),"")</f>
        <v/>
      </c>
      <c r="F35" s="155"/>
      <c r="G35" s="166" t="str">
        <f>IFERROR(IF(F35&gt;0, $C35*F35,""),"")</f>
        <v/>
      </c>
    </row>
    <row r="36" spans="1:7" x14ac:dyDescent="0.25">
      <c r="A36" s="343"/>
      <c r="B36" s="349"/>
      <c r="C36" s="350"/>
      <c r="D36" s="338" t="str">
        <f>IF(D35&gt;0, 1, " ")</f>
        <v xml:space="preserve"> </v>
      </c>
      <c r="E36" s="339"/>
      <c r="F36" s="338" t="str">
        <f>IF(F35&gt;0, 1, " ")</f>
        <v xml:space="preserve"> </v>
      </c>
      <c r="G36" s="340"/>
    </row>
    <row r="37" spans="1:7" ht="12" customHeight="1" x14ac:dyDescent="0.25">
      <c r="A37" s="347" t="s">
        <v>26</v>
      </c>
      <c r="B37" s="347"/>
      <c r="C37" s="351"/>
      <c r="D37" s="156" t="str">
        <f>IFERROR((E37/$C37)*100,"")</f>
        <v/>
      </c>
      <c r="E37" s="163">
        <f>SUM(E9,E11,E13,E15,E17,E19,E21,E23,E25,E27,E29,E31,E33,E35)</f>
        <v>0</v>
      </c>
      <c r="F37" s="157" t="str">
        <f>IFERROR((G37/$C37)*100,"")</f>
        <v/>
      </c>
      <c r="G37" s="167">
        <f>SUM(G9,G11,G13,G15,G17,G19,G21,G23,G25,G27,G29,G31,G33,G35)</f>
        <v>0</v>
      </c>
    </row>
    <row r="38" spans="1:7" ht="12.75" customHeight="1" thickBot="1" x14ac:dyDescent="0.3">
      <c r="A38" s="346" t="s">
        <v>27</v>
      </c>
      <c r="B38" s="346"/>
      <c r="C38" s="352"/>
      <c r="D38" s="158" t="str">
        <f>IFERROR((E38/$C37)*100,"")</f>
        <v/>
      </c>
      <c r="E38" s="164">
        <f>E37</f>
        <v>0</v>
      </c>
      <c r="F38" s="159" t="str">
        <f>IFERROR((G38/$C37)*100,"")</f>
        <v/>
      </c>
      <c r="G38" s="168">
        <f>G37+E37</f>
        <v>0</v>
      </c>
    </row>
  </sheetData>
  <customSheetViews>
    <customSheetView guid="{FF38FB2B-E43A-4CA0-8D58-75CB032617C6}" scale="120" fitToPage="1">
      <selection activeCell="I12" sqref="I12"/>
      <pageMargins left="0.511811024" right="0.511811024" top="0.78740157499999996" bottom="0.78740157499999996" header="0.31496062000000002" footer="0.31496062000000002"/>
      <pageSetup paperSize="9" scale="74" fitToHeight="0" orientation="portrait" verticalDpi="0" r:id="rId1"/>
    </customSheetView>
  </customSheetViews>
  <mergeCells count="87">
    <mergeCell ref="A1:G1"/>
    <mergeCell ref="A2:E2"/>
    <mergeCell ref="F2:G2"/>
    <mergeCell ref="A3:G3"/>
    <mergeCell ref="A4:B6"/>
    <mergeCell ref="D4:E4"/>
    <mergeCell ref="F4:F6"/>
    <mergeCell ref="G4:G6"/>
    <mergeCell ref="D5:E5"/>
    <mergeCell ref="A9:A10"/>
    <mergeCell ref="B9:B10"/>
    <mergeCell ref="C9:C10"/>
    <mergeCell ref="D10:E10"/>
    <mergeCell ref="F10:G10"/>
    <mergeCell ref="A7:A8"/>
    <mergeCell ref="B7:B8"/>
    <mergeCell ref="C7:C8"/>
    <mergeCell ref="D7:E7"/>
    <mergeCell ref="F7:G7"/>
    <mergeCell ref="A13:A14"/>
    <mergeCell ref="B13:B14"/>
    <mergeCell ref="C13:C14"/>
    <mergeCell ref="D14:E14"/>
    <mergeCell ref="F14:G14"/>
    <mergeCell ref="A11:A12"/>
    <mergeCell ref="B11:B12"/>
    <mergeCell ref="C11:C12"/>
    <mergeCell ref="D12:E12"/>
    <mergeCell ref="F12:G12"/>
    <mergeCell ref="D18:E18"/>
    <mergeCell ref="F18:G18"/>
    <mergeCell ref="D20:E20"/>
    <mergeCell ref="F20:G20"/>
    <mergeCell ref="D22:E22"/>
    <mergeCell ref="F22:G22"/>
    <mergeCell ref="A15:A16"/>
    <mergeCell ref="B15:B16"/>
    <mergeCell ref="C15:C16"/>
    <mergeCell ref="D16:E16"/>
    <mergeCell ref="F16:G16"/>
    <mergeCell ref="A38:B38"/>
    <mergeCell ref="A37:B37"/>
    <mergeCell ref="A29:A30"/>
    <mergeCell ref="B29:B30"/>
    <mergeCell ref="C29:C30"/>
    <mergeCell ref="A31:A32"/>
    <mergeCell ref="A35:A36"/>
    <mergeCell ref="B35:B36"/>
    <mergeCell ref="C35:C36"/>
    <mergeCell ref="C37:C38"/>
    <mergeCell ref="D28:E28"/>
    <mergeCell ref="F28:G28"/>
    <mergeCell ref="D24:E24"/>
    <mergeCell ref="D30:E30"/>
    <mergeCell ref="F30:G30"/>
    <mergeCell ref="F24:G24"/>
    <mergeCell ref="D26:E26"/>
    <mergeCell ref="F26:G26"/>
    <mergeCell ref="A21:A22"/>
    <mergeCell ref="B21:B22"/>
    <mergeCell ref="C21:C22"/>
    <mergeCell ref="A23:A24"/>
    <mergeCell ref="B23:B24"/>
    <mergeCell ref="C23:C24"/>
    <mergeCell ref="A17:A18"/>
    <mergeCell ref="B17:B18"/>
    <mergeCell ref="C17:C18"/>
    <mergeCell ref="A19:A20"/>
    <mergeCell ref="B19:B20"/>
    <mergeCell ref="C19:C20"/>
    <mergeCell ref="C25:C26"/>
    <mergeCell ref="A27:A28"/>
    <mergeCell ref="B27:B28"/>
    <mergeCell ref="C27:C28"/>
    <mergeCell ref="B31:B32"/>
    <mergeCell ref="C31:C32"/>
    <mergeCell ref="A25:A26"/>
    <mergeCell ref="B25:B26"/>
    <mergeCell ref="D36:E36"/>
    <mergeCell ref="F36:G36"/>
    <mergeCell ref="D32:E32"/>
    <mergeCell ref="F32:G32"/>
    <mergeCell ref="A33:A34"/>
    <mergeCell ref="B33:B34"/>
    <mergeCell ref="C33:C34"/>
    <mergeCell ref="D34:E34"/>
    <mergeCell ref="F34:G34"/>
  </mergeCells>
  <conditionalFormatting sqref="D10 F10">
    <cfRule type="cellIs" dxfId="17" priority="29" stopIfTrue="1" operator="equal">
      <formula>1</formula>
    </cfRule>
  </conditionalFormatting>
  <conditionalFormatting sqref="D12 F12">
    <cfRule type="cellIs" dxfId="16" priority="28" stopIfTrue="1" operator="equal">
      <formula>1</formula>
    </cfRule>
  </conditionalFormatting>
  <conditionalFormatting sqref="D14">
    <cfRule type="cellIs" dxfId="15" priority="27" stopIfTrue="1" operator="equal">
      <formula>1</formula>
    </cfRule>
  </conditionalFormatting>
  <conditionalFormatting sqref="D16 F16">
    <cfRule type="cellIs" dxfId="14" priority="26" stopIfTrue="1" operator="equal">
      <formula>1</formula>
    </cfRule>
  </conditionalFormatting>
  <conditionalFormatting sqref="D18 F18">
    <cfRule type="cellIs" dxfId="13" priority="13" stopIfTrue="1" operator="equal">
      <formula>1</formula>
    </cfRule>
  </conditionalFormatting>
  <conditionalFormatting sqref="D20 F20">
    <cfRule type="cellIs" dxfId="12" priority="12" stopIfTrue="1" operator="equal">
      <formula>1</formula>
    </cfRule>
  </conditionalFormatting>
  <conditionalFormatting sqref="D22 F22">
    <cfRule type="cellIs" dxfId="11" priority="11" stopIfTrue="1" operator="equal">
      <formula>1</formula>
    </cfRule>
  </conditionalFormatting>
  <conditionalFormatting sqref="D24 F24">
    <cfRule type="cellIs" dxfId="10" priority="10" stopIfTrue="1" operator="equal">
      <formula>1</formula>
    </cfRule>
  </conditionalFormatting>
  <conditionalFormatting sqref="D26 F26">
    <cfRule type="cellIs" dxfId="9" priority="9" stopIfTrue="1" operator="equal">
      <formula>1</formula>
    </cfRule>
  </conditionalFormatting>
  <conditionalFormatting sqref="D28 F28">
    <cfRule type="cellIs" dxfId="8" priority="8" stopIfTrue="1" operator="equal">
      <formula>1</formula>
    </cfRule>
  </conditionalFormatting>
  <conditionalFormatting sqref="D30 F30">
    <cfRule type="cellIs" dxfId="7" priority="5" stopIfTrue="1" operator="equal">
      <formula>1</formula>
    </cfRule>
  </conditionalFormatting>
  <conditionalFormatting sqref="D32 F32">
    <cfRule type="cellIs" dxfId="6" priority="4" stopIfTrue="1" operator="equal">
      <formula>1</formula>
    </cfRule>
  </conditionalFormatting>
  <conditionalFormatting sqref="D34 F34">
    <cfRule type="cellIs" dxfId="5" priority="3" stopIfTrue="1" operator="equal">
      <formula>1</formula>
    </cfRule>
  </conditionalFormatting>
  <conditionalFormatting sqref="D36 F36">
    <cfRule type="cellIs" dxfId="4" priority="2" stopIfTrue="1" operator="equal">
      <formula>1</formula>
    </cfRule>
  </conditionalFormatting>
  <conditionalFormatting sqref="F14">
    <cfRule type="cellIs" dxfId="3" priority="1" stopIfTrue="1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scale="74" fitToHeight="0" orientation="portrait" verticalDpi="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8"/>
  <sheetViews>
    <sheetView topLeftCell="A86" zoomScale="130" zoomScaleNormal="130" workbookViewId="0">
      <selection activeCell="M147" sqref="A14:M147"/>
    </sheetView>
  </sheetViews>
  <sheetFormatPr defaultRowHeight="15" x14ac:dyDescent="0.25"/>
  <cols>
    <col min="1" max="1" width="6.140625" style="15" bestFit="1" customWidth="1"/>
    <col min="2" max="2" width="7.28515625" bestFit="1" customWidth="1"/>
    <col min="3" max="3" width="11.7109375" bestFit="1" customWidth="1"/>
    <col min="4" max="4" width="49.42578125" customWidth="1"/>
    <col min="5" max="5" width="5.5703125" customWidth="1"/>
    <col min="6" max="6" width="8" customWidth="1"/>
    <col min="7" max="7" width="12.85546875" customWidth="1"/>
    <col min="8" max="8" width="11.140625" bestFit="1" customWidth="1"/>
    <col min="9" max="9" width="12.85546875" customWidth="1"/>
    <col min="10" max="10" width="11.85546875" style="16" customWidth="1"/>
    <col min="11" max="11" width="10" style="14" bestFit="1" customWidth="1"/>
    <col min="12" max="12" width="8.5703125" bestFit="1" customWidth="1"/>
    <col min="13" max="13" width="9.85546875" bestFit="1" customWidth="1"/>
    <col min="14" max="14" width="7.140625" customWidth="1"/>
    <col min="15" max="15" width="9.28515625" customWidth="1"/>
  </cols>
  <sheetData>
    <row r="1" spans="1:13" s="11" customFormat="1" ht="54" customHeight="1" x14ac:dyDescent="0.2">
      <c r="A1" s="383" t="s">
        <v>28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5"/>
    </row>
    <row r="2" spans="1:13" s="11" customFormat="1" ht="23.25" customHeight="1" x14ac:dyDescent="0.2">
      <c r="A2" s="386" t="s">
        <v>29</v>
      </c>
      <c r="B2" s="387"/>
      <c r="C2" s="387"/>
      <c r="D2" s="387"/>
      <c r="E2" s="387"/>
      <c r="F2" s="387"/>
      <c r="G2" s="387"/>
      <c r="H2" s="387"/>
      <c r="I2" s="387"/>
      <c r="J2" s="388">
        <f ca="1">ORÇAMENTO!J3</f>
        <v>45320</v>
      </c>
      <c r="K2" s="389"/>
      <c r="L2" s="389"/>
      <c r="M2" s="390"/>
    </row>
    <row r="3" spans="1:13" s="11" customFormat="1" ht="15.75" x14ac:dyDescent="0.2">
      <c r="A3" s="391"/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3"/>
    </row>
    <row r="4" spans="1:13" s="13" customFormat="1" ht="15.75" customHeight="1" x14ac:dyDescent="0.25">
      <c r="A4" s="394" t="str">
        <f>ORÇAMENTO!A4</f>
        <v>PROJETO: CONTRATAÇÃO DE EMPRESA ESPECIALIZADA PARA PRESTAÇÃO DE SERVIÇOS CONTINUADOS DE OPERAÇÃO, MANUTENÇÃO PREDIAL PREVENTIVA E CORRETIVA DOS SISTEMAS E INSTALAÇÕES, E EXECUÇÃO DE SERVIÇOS COMUNS DE ENGENHARIA, EVENTUAIS E SOB DEMANDA, NAS UNIDADES DA JUSTIÇA FEDERAL - SEÇÃO JUDICIÁRIA DE ALAGOAS</v>
      </c>
      <c r="B4" s="395"/>
      <c r="C4" s="395"/>
      <c r="D4" s="395"/>
      <c r="E4" s="395"/>
      <c r="F4" s="395"/>
      <c r="G4" s="398" t="s">
        <v>30</v>
      </c>
      <c r="H4" s="398" t="s">
        <v>31</v>
      </c>
      <c r="I4" s="398"/>
      <c r="J4" s="400" t="s">
        <v>3</v>
      </c>
      <c r="K4" s="400">
        <f>ORÇAMENTO!K4</f>
        <v>0.25</v>
      </c>
      <c r="L4" s="12" t="s">
        <v>32</v>
      </c>
      <c r="M4" s="17" t="s">
        <v>33</v>
      </c>
    </row>
    <row r="5" spans="1:13" ht="12" customHeight="1" x14ac:dyDescent="0.25">
      <c r="A5" s="396"/>
      <c r="B5" s="397"/>
      <c r="C5" s="397"/>
      <c r="D5" s="397"/>
      <c r="E5" s="397"/>
      <c r="F5" s="397"/>
      <c r="G5" s="399"/>
      <c r="H5" s="399"/>
      <c r="I5" s="399"/>
      <c r="J5" s="401"/>
      <c r="K5" s="401"/>
      <c r="L5" s="113" t="s">
        <v>34</v>
      </c>
      <c r="M5" s="92">
        <v>0.8</v>
      </c>
    </row>
    <row r="6" spans="1:13" ht="12" customHeight="1" x14ac:dyDescent="0.25">
      <c r="A6" s="396"/>
      <c r="B6" s="397"/>
      <c r="C6" s="397"/>
      <c r="D6" s="397"/>
      <c r="E6" s="397"/>
      <c r="F6" s="397"/>
      <c r="G6" s="118" t="s">
        <v>274</v>
      </c>
      <c r="H6" s="403" t="str">
        <f>ORÇAMENTO!H5</f>
        <v xml:space="preserve">2023/08 </v>
      </c>
      <c r="I6" s="404"/>
      <c r="J6" s="401"/>
      <c r="K6" s="401"/>
      <c r="L6" s="114" t="s">
        <v>35</v>
      </c>
      <c r="M6" s="92">
        <v>0.95</v>
      </c>
    </row>
    <row r="7" spans="1:13" ht="16.5" customHeight="1" x14ac:dyDescent="0.25">
      <c r="A7" s="396"/>
      <c r="B7" s="397"/>
      <c r="C7" s="397"/>
      <c r="D7" s="397"/>
      <c r="E7" s="397"/>
      <c r="F7" s="397"/>
      <c r="G7" s="118" t="s">
        <v>275</v>
      </c>
      <c r="H7" s="119" t="str">
        <f>ORÇAMENTO!H6</f>
        <v>2023/08</v>
      </c>
      <c r="I7" s="119" t="str">
        <f>ORÇAMENTO!I6</f>
        <v>DESONERADA</v>
      </c>
      <c r="J7" s="401"/>
      <c r="K7" s="402"/>
      <c r="L7" s="123" t="s">
        <v>36</v>
      </c>
      <c r="M7" s="124">
        <v>1</v>
      </c>
    </row>
    <row r="8" spans="1:13" ht="12" customHeight="1" x14ac:dyDescent="0.25">
      <c r="A8" s="379" t="s">
        <v>6</v>
      </c>
      <c r="B8" s="379" t="s">
        <v>7</v>
      </c>
      <c r="C8" s="379" t="s">
        <v>8</v>
      </c>
      <c r="D8" s="379" t="s">
        <v>9</v>
      </c>
      <c r="E8" s="379" t="s">
        <v>10</v>
      </c>
      <c r="F8" s="379" t="s">
        <v>11</v>
      </c>
      <c r="G8" s="379" t="s">
        <v>12</v>
      </c>
      <c r="H8" s="379"/>
      <c r="I8" s="379"/>
      <c r="J8" s="380" t="s">
        <v>13</v>
      </c>
      <c r="K8" s="381" t="s">
        <v>14</v>
      </c>
      <c r="L8" s="381"/>
      <c r="M8" s="382"/>
    </row>
    <row r="9" spans="1:13" x14ac:dyDescent="0.25">
      <c r="A9" s="379"/>
      <c r="B9" s="379"/>
      <c r="C9" s="379"/>
      <c r="D9" s="379"/>
      <c r="E9" s="379"/>
      <c r="F9" s="379"/>
      <c r="G9" s="111" t="s">
        <v>15</v>
      </c>
      <c r="H9" s="111" t="s">
        <v>16</v>
      </c>
      <c r="I9" s="111" t="s">
        <v>17</v>
      </c>
      <c r="J9" s="379"/>
      <c r="K9" s="125" t="s">
        <v>300</v>
      </c>
      <c r="L9" s="126" t="s">
        <v>37</v>
      </c>
      <c r="M9" s="130" t="s">
        <v>38</v>
      </c>
    </row>
    <row r="10" spans="1:13" x14ac:dyDescent="0.25">
      <c r="A10" s="131" t="s">
        <v>296</v>
      </c>
      <c r="B10" s="88" t="s">
        <v>301</v>
      </c>
      <c r="C10" s="89" t="s">
        <v>292</v>
      </c>
      <c r="D10" s="72" t="s">
        <v>305</v>
      </c>
      <c r="E10" s="73" t="s">
        <v>299</v>
      </c>
      <c r="F10" s="74">
        <v>1</v>
      </c>
      <c r="G10" s="75">
        <v>30946.025000000001</v>
      </c>
      <c r="H10" s="75">
        <v>7804.59</v>
      </c>
      <c r="I10" s="75">
        <v>38750.620000000003</v>
      </c>
      <c r="J10" s="76">
        <v>38750.620000000003</v>
      </c>
      <c r="K10" s="116">
        <f>J10/ORÇAMENTO!$J$158</f>
        <v>131.98440054495913</v>
      </c>
      <c r="L10" s="127">
        <f>K10</f>
        <v>131.98440054495913</v>
      </c>
      <c r="M10" s="129" t="str">
        <f>IF(L10&lt;=$M$5,"A",IF(L10&lt;=$M$6,"B","C"))</f>
        <v>C</v>
      </c>
    </row>
    <row r="11" spans="1:13" x14ac:dyDescent="0.25">
      <c r="A11" s="28" t="s">
        <v>304</v>
      </c>
      <c r="B11" s="88" t="s">
        <v>302</v>
      </c>
      <c r="C11" s="89" t="s">
        <v>297</v>
      </c>
      <c r="D11" s="72" t="s">
        <v>303</v>
      </c>
      <c r="E11" s="73" t="s">
        <v>299</v>
      </c>
      <c r="F11" s="74">
        <v>411</v>
      </c>
      <c r="G11" s="75">
        <v>71.984536666666671</v>
      </c>
      <c r="H11" s="75">
        <v>18.149999999999999</v>
      </c>
      <c r="I11" s="75">
        <v>90.13</v>
      </c>
      <c r="J11" s="76">
        <v>37043.43</v>
      </c>
      <c r="K11" s="116">
        <f>J11/ORÇAMENTO!$J$158</f>
        <v>126.16972070844686</v>
      </c>
      <c r="L11" s="127">
        <f>L10+K11</f>
        <v>258.154121253406</v>
      </c>
      <c r="M11" s="129" t="str">
        <f>IF(L11&lt;=$M$5,"A",IF(L11&lt;=$M$6,"B","C"))</f>
        <v>C</v>
      </c>
    </row>
    <row r="12" spans="1:13" ht="22.5" x14ac:dyDescent="0.25">
      <c r="A12" s="25" t="s">
        <v>18</v>
      </c>
      <c r="B12" s="88">
        <v>90778</v>
      </c>
      <c r="C12" s="89" t="s">
        <v>275</v>
      </c>
      <c r="D12" s="72" t="s">
        <v>167</v>
      </c>
      <c r="E12" s="73" t="s">
        <v>48</v>
      </c>
      <c r="F12" s="74">
        <v>120</v>
      </c>
      <c r="G12" s="75">
        <v>114.26</v>
      </c>
      <c r="H12" s="75">
        <v>28.82</v>
      </c>
      <c r="I12" s="75">
        <v>143.08000000000001</v>
      </c>
      <c r="J12" s="76">
        <v>17169.599999999999</v>
      </c>
      <c r="K12" s="116">
        <f>J12/ORÇAMENTO!$J$158</f>
        <v>58.479564032697539</v>
      </c>
      <c r="L12" s="127">
        <f t="shared" ref="L12" si="0">L11+K12</f>
        <v>316.63368528610351</v>
      </c>
      <c r="M12" s="129" t="str">
        <f t="shared" ref="M12" si="1">IF(L12&lt;=$M$5,"A",IF(L12&lt;=$M$6,"B","C"))</f>
        <v>C</v>
      </c>
    </row>
    <row r="13" spans="1:13" ht="22.5" x14ac:dyDescent="0.25">
      <c r="A13" s="26" t="s">
        <v>295</v>
      </c>
      <c r="B13" s="88">
        <v>102489</v>
      </c>
      <c r="C13" s="132" t="s">
        <v>275</v>
      </c>
      <c r="D13" s="72" t="s">
        <v>147</v>
      </c>
      <c r="E13" s="73" t="s">
        <v>44</v>
      </c>
      <c r="F13" s="104">
        <v>416.18</v>
      </c>
      <c r="G13" s="75">
        <v>28.59</v>
      </c>
      <c r="H13" s="75">
        <v>7.21</v>
      </c>
      <c r="I13" s="75">
        <v>35.799999999999997</v>
      </c>
      <c r="J13" s="76">
        <v>14899.24</v>
      </c>
      <c r="K13" s="116">
        <f>J13/ORÇAMENTO!$J$158</f>
        <v>50.746730245231603</v>
      </c>
      <c r="L13" s="127">
        <f t="shared" ref="L13" si="2">L12+K13</f>
        <v>367.38041553133513</v>
      </c>
      <c r="M13" s="129" t="str">
        <f t="shared" ref="M13" si="3">IF(L13&lt;=$M$5,"A",IF(L13&lt;=$M$6,"B","C"))</f>
        <v>C</v>
      </c>
    </row>
    <row r="14" spans="1:13" x14ac:dyDescent="0.25">
      <c r="A14" s="26"/>
      <c r="B14" s="88"/>
      <c r="C14" s="89"/>
      <c r="D14" s="72"/>
      <c r="E14" s="73"/>
      <c r="F14" s="74"/>
      <c r="G14" s="75"/>
      <c r="H14" s="75"/>
      <c r="I14" s="75"/>
      <c r="J14" s="76"/>
      <c r="K14" s="116"/>
      <c r="L14" s="127"/>
      <c r="M14" s="129"/>
    </row>
    <row r="15" spans="1:13" x14ac:dyDescent="0.25">
      <c r="A15" s="134"/>
      <c r="B15" s="88"/>
      <c r="C15" s="89"/>
      <c r="D15" s="72"/>
      <c r="E15" s="73"/>
      <c r="F15" s="74"/>
      <c r="G15" s="75"/>
      <c r="H15" s="75"/>
      <c r="I15" s="75"/>
      <c r="J15" s="76"/>
      <c r="K15" s="116"/>
      <c r="L15" s="127"/>
      <c r="M15" s="129"/>
    </row>
    <row r="16" spans="1:13" x14ac:dyDescent="0.25">
      <c r="A16" s="26"/>
      <c r="B16" s="88"/>
      <c r="C16" s="89"/>
      <c r="D16" s="72"/>
      <c r="E16" s="73"/>
      <c r="F16" s="74"/>
      <c r="G16" s="75"/>
      <c r="H16" s="75"/>
      <c r="I16" s="75"/>
      <c r="J16" s="76"/>
      <c r="K16" s="116"/>
      <c r="L16" s="127"/>
      <c r="M16" s="129"/>
    </row>
    <row r="17" spans="1:13" x14ac:dyDescent="0.25">
      <c r="A17" s="26"/>
      <c r="B17" s="88"/>
      <c r="C17" s="24"/>
      <c r="D17" s="72"/>
      <c r="E17" s="73"/>
      <c r="F17" s="74"/>
      <c r="G17" s="75"/>
      <c r="H17" s="75"/>
      <c r="I17" s="75"/>
      <c r="J17" s="76"/>
      <c r="K17" s="116"/>
      <c r="L17" s="127"/>
      <c r="M17" s="129"/>
    </row>
    <row r="18" spans="1:13" x14ac:dyDescent="0.25">
      <c r="A18" s="26"/>
      <c r="B18" s="88"/>
      <c r="C18" s="24"/>
      <c r="D18" s="72"/>
      <c r="E18" s="73"/>
      <c r="F18" s="74"/>
      <c r="G18" s="75"/>
      <c r="H18" s="75"/>
      <c r="I18" s="75"/>
      <c r="J18" s="76"/>
      <c r="K18" s="116"/>
      <c r="L18" s="127"/>
      <c r="M18" s="129"/>
    </row>
    <row r="19" spans="1:13" x14ac:dyDescent="0.25">
      <c r="A19" s="26"/>
      <c r="B19" s="88"/>
      <c r="C19" s="24"/>
      <c r="D19" s="72"/>
      <c r="E19" s="73"/>
      <c r="F19" s="74"/>
      <c r="G19" s="75"/>
      <c r="H19" s="75"/>
      <c r="I19" s="75"/>
      <c r="J19" s="76"/>
      <c r="K19" s="116"/>
      <c r="L19" s="127"/>
      <c r="M19" s="129"/>
    </row>
    <row r="20" spans="1:13" x14ac:dyDescent="0.25">
      <c r="A20" s="26"/>
      <c r="B20" s="88"/>
      <c r="C20" s="24"/>
      <c r="D20" s="72"/>
      <c r="E20" s="73"/>
      <c r="F20" s="74"/>
      <c r="G20" s="75"/>
      <c r="H20" s="75"/>
      <c r="I20" s="75"/>
      <c r="J20" s="76"/>
      <c r="K20" s="116"/>
      <c r="L20" s="127"/>
      <c r="M20" s="129"/>
    </row>
    <row r="21" spans="1:13" x14ac:dyDescent="0.25">
      <c r="A21" s="26"/>
      <c r="B21" s="88"/>
      <c r="C21" s="89"/>
      <c r="D21" s="72"/>
      <c r="E21" s="73"/>
      <c r="F21" s="74"/>
      <c r="G21" s="75"/>
      <c r="H21" s="75"/>
      <c r="I21" s="75"/>
      <c r="J21" s="76"/>
      <c r="K21" s="116"/>
      <c r="L21" s="127"/>
      <c r="M21" s="129"/>
    </row>
    <row r="22" spans="1:13" x14ac:dyDescent="0.25">
      <c r="A22" s="26"/>
      <c r="B22" s="88"/>
      <c r="C22" s="89"/>
      <c r="D22" s="72"/>
      <c r="E22" s="73"/>
      <c r="F22" s="74"/>
      <c r="G22" s="75"/>
      <c r="H22" s="75"/>
      <c r="I22" s="75"/>
      <c r="J22" s="76"/>
      <c r="K22" s="116"/>
      <c r="L22" s="127"/>
      <c r="M22" s="129"/>
    </row>
    <row r="23" spans="1:13" x14ac:dyDescent="0.25">
      <c r="A23" s="26"/>
      <c r="B23" s="88"/>
      <c r="C23" s="89"/>
      <c r="D23" s="72"/>
      <c r="E23" s="73"/>
      <c r="F23" s="74"/>
      <c r="G23" s="75"/>
      <c r="H23" s="75"/>
      <c r="I23" s="75"/>
      <c r="J23" s="76"/>
      <c r="K23" s="116"/>
      <c r="L23" s="127"/>
      <c r="M23" s="129"/>
    </row>
    <row r="24" spans="1:13" x14ac:dyDescent="0.25">
      <c r="A24" s="26"/>
      <c r="B24" s="88"/>
      <c r="C24" s="132"/>
      <c r="D24" s="72"/>
      <c r="E24" s="73"/>
      <c r="F24" s="104"/>
      <c r="G24" s="75"/>
      <c r="H24" s="75"/>
      <c r="I24" s="75"/>
      <c r="J24" s="76"/>
      <c r="K24" s="116"/>
      <c r="L24" s="127"/>
      <c r="M24" s="129"/>
    </row>
    <row r="25" spans="1:13" x14ac:dyDescent="0.25">
      <c r="A25" s="26"/>
      <c r="B25" s="88"/>
      <c r="C25" s="89"/>
      <c r="D25" s="72"/>
      <c r="E25" s="73"/>
      <c r="F25" s="74"/>
      <c r="G25" s="75"/>
      <c r="H25" s="75"/>
      <c r="I25" s="75"/>
      <c r="J25" s="76"/>
      <c r="K25" s="116"/>
      <c r="L25" s="127"/>
      <c r="M25" s="129"/>
    </row>
    <row r="26" spans="1:13" x14ac:dyDescent="0.25">
      <c r="A26" s="26"/>
      <c r="B26" s="88"/>
      <c r="C26" s="89"/>
      <c r="D26" s="72"/>
      <c r="E26" s="73"/>
      <c r="F26" s="74"/>
      <c r="G26" s="75"/>
      <c r="H26" s="75"/>
      <c r="I26" s="75"/>
      <c r="J26" s="76"/>
      <c r="K26" s="116"/>
      <c r="L26" s="127"/>
      <c r="M26" s="129"/>
    </row>
    <row r="27" spans="1:13" x14ac:dyDescent="0.25">
      <c r="A27" s="26"/>
      <c r="B27" s="88"/>
      <c r="C27" s="132"/>
      <c r="D27" s="72"/>
      <c r="E27" s="73"/>
      <c r="F27" s="104"/>
      <c r="G27" s="75"/>
      <c r="H27" s="75"/>
      <c r="I27" s="75"/>
      <c r="J27" s="76"/>
      <c r="K27" s="116"/>
      <c r="L27" s="127"/>
      <c r="M27" s="129"/>
    </row>
    <row r="28" spans="1:13" x14ac:dyDescent="0.25">
      <c r="A28" s="26"/>
      <c r="B28" s="23"/>
      <c r="C28" s="24"/>
      <c r="D28" s="72"/>
      <c r="E28" s="73"/>
      <c r="F28" s="74"/>
      <c r="G28" s="75"/>
      <c r="H28" s="75"/>
      <c r="I28" s="75"/>
      <c r="J28" s="76"/>
      <c r="K28" s="116"/>
      <c r="L28" s="127"/>
      <c r="M28" s="129"/>
    </row>
    <row r="29" spans="1:13" x14ac:dyDescent="0.25">
      <c r="A29" s="26"/>
      <c r="B29" s="23"/>
      <c r="C29" s="24"/>
      <c r="D29" s="72"/>
      <c r="E29" s="73"/>
      <c r="F29" s="74"/>
      <c r="G29" s="75"/>
      <c r="H29" s="75"/>
      <c r="I29" s="75"/>
      <c r="J29" s="76"/>
      <c r="K29" s="116"/>
      <c r="L29" s="127"/>
      <c r="M29" s="129"/>
    </row>
    <row r="30" spans="1:13" x14ac:dyDescent="0.25">
      <c r="A30" s="26"/>
      <c r="B30" s="23"/>
      <c r="C30" s="24"/>
      <c r="D30" s="72"/>
      <c r="E30" s="73"/>
      <c r="F30" s="74"/>
      <c r="G30" s="75"/>
      <c r="H30" s="75"/>
      <c r="I30" s="75"/>
      <c r="J30" s="76"/>
      <c r="K30" s="116"/>
      <c r="L30" s="127"/>
      <c r="M30" s="129"/>
    </row>
    <row r="31" spans="1:13" x14ac:dyDescent="0.25">
      <c r="A31" s="26"/>
      <c r="B31" s="23"/>
      <c r="C31" s="24"/>
      <c r="D31" s="72"/>
      <c r="E31" s="73"/>
      <c r="F31" s="74"/>
      <c r="G31" s="75"/>
      <c r="H31" s="75"/>
      <c r="I31" s="75"/>
      <c r="J31" s="76"/>
      <c r="K31" s="116"/>
      <c r="L31" s="127"/>
      <c r="M31" s="129"/>
    </row>
    <row r="32" spans="1:13" x14ac:dyDescent="0.25">
      <c r="A32" s="26"/>
      <c r="B32" s="23"/>
      <c r="C32" s="24"/>
      <c r="D32" s="72"/>
      <c r="E32" s="73"/>
      <c r="F32" s="74"/>
      <c r="G32" s="75"/>
      <c r="H32" s="75"/>
      <c r="I32" s="75"/>
      <c r="J32" s="76"/>
      <c r="K32" s="116"/>
      <c r="L32" s="127"/>
      <c r="M32" s="129"/>
    </row>
    <row r="33" spans="1:13" x14ac:dyDescent="0.25">
      <c r="A33" s="26"/>
      <c r="B33" s="23"/>
      <c r="C33" s="24"/>
      <c r="D33" s="72"/>
      <c r="E33" s="73"/>
      <c r="F33" s="74"/>
      <c r="G33" s="75"/>
      <c r="H33" s="75"/>
      <c r="I33" s="75"/>
      <c r="J33" s="76"/>
      <c r="K33" s="116"/>
      <c r="L33" s="127"/>
      <c r="M33" s="129"/>
    </row>
    <row r="34" spans="1:13" x14ac:dyDescent="0.25">
      <c r="A34" s="26"/>
      <c r="B34" s="23"/>
      <c r="C34" s="24"/>
      <c r="D34" s="72"/>
      <c r="E34" s="73"/>
      <c r="F34" s="74"/>
      <c r="G34" s="75"/>
      <c r="H34" s="75"/>
      <c r="I34" s="75"/>
      <c r="J34" s="76"/>
      <c r="K34" s="116"/>
      <c r="L34" s="127"/>
      <c r="M34" s="129"/>
    </row>
    <row r="35" spans="1:13" x14ac:dyDescent="0.25">
      <c r="A35" s="26"/>
      <c r="B35" s="23"/>
      <c r="C35" s="24"/>
      <c r="D35" s="72"/>
      <c r="E35" s="73"/>
      <c r="F35" s="74"/>
      <c r="G35" s="75"/>
      <c r="H35" s="75"/>
      <c r="I35" s="75"/>
      <c r="J35" s="76"/>
      <c r="K35" s="116"/>
      <c r="L35" s="127"/>
      <c r="M35" s="129"/>
    </row>
    <row r="36" spans="1:13" x14ac:dyDescent="0.25">
      <c r="A36" s="26"/>
      <c r="B36" s="23"/>
      <c r="C36" s="24"/>
      <c r="D36" s="72"/>
      <c r="E36" s="73"/>
      <c r="F36" s="74"/>
      <c r="G36" s="75"/>
      <c r="H36" s="75"/>
      <c r="I36" s="75"/>
      <c r="J36" s="76"/>
      <c r="K36" s="116"/>
      <c r="L36" s="127"/>
      <c r="M36" s="129"/>
    </row>
    <row r="37" spans="1:13" x14ac:dyDescent="0.25">
      <c r="A37" s="26"/>
      <c r="B37" s="23"/>
      <c r="C37" s="24"/>
      <c r="D37" s="72"/>
      <c r="E37" s="73"/>
      <c r="F37" s="74"/>
      <c r="G37" s="75"/>
      <c r="H37" s="75"/>
      <c r="I37" s="75"/>
      <c r="J37" s="76"/>
      <c r="K37" s="116"/>
      <c r="L37" s="127"/>
      <c r="M37" s="129"/>
    </row>
    <row r="38" spans="1:13" x14ac:dyDescent="0.25">
      <c r="A38" s="26"/>
      <c r="B38" s="23"/>
      <c r="C38" s="24"/>
      <c r="D38" s="72"/>
      <c r="E38" s="73"/>
      <c r="F38" s="74"/>
      <c r="G38" s="75"/>
      <c r="H38" s="75"/>
      <c r="I38" s="75"/>
      <c r="J38" s="76"/>
      <c r="K38" s="116"/>
      <c r="L38" s="127"/>
      <c r="M38" s="129"/>
    </row>
    <row r="39" spans="1:13" x14ac:dyDescent="0.25">
      <c r="A39" s="28"/>
      <c r="B39" s="88"/>
      <c r="C39" s="89"/>
      <c r="D39" s="72"/>
      <c r="E39" s="73"/>
      <c r="F39" s="74"/>
      <c r="G39" s="75"/>
      <c r="H39" s="75"/>
      <c r="I39" s="75"/>
      <c r="J39" s="76"/>
      <c r="K39" s="116"/>
      <c r="L39" s="127"/>
      <c r="M39" s="129"/>
    </row>
    <row r="40" spans="1:13" x14ac:dyDescent="0.25">
      <c r="A40" s="28"/>
      <c r="B40" s="88"/>
      <c r="C40" s="89"/>
      <c r="D40" s="72"/>
      <c r="E40" s="73"/>
      <c r="F40" s="74"/>
      <c r="G40" s="75"/>
      <c r="H40" s="75"/>
      <c r="I40" s="75"/>
      <c r="J40" s="76"/>
      <c r="K40" s="116"/>
      <c r="L40" s="127"/>
      <c r="M40" s="129"/>
    </row>
    <row r="41" spans="1:13" x14ac:dyDescent="0.25">
      <c r="A41" s="28"/>
      <c r="B41" s="88"/>
      <c r="C41" s="89"/>
      <c r="D41" s="72"/>
      <c r="E41" s="73"/>
      <c r="F41" s="74"/>
      <c r="G41" s="75"/>
      <c r="H41" s="75"/>
      <c r="I41" s="75"/>
      <c r="J41" s="76"/>
      <c r="K41" s="116"/>
      <c r="L41" s="127"/>
      <c r="M41" s="129"/>
    </row>
    <row r="42" spans="1:13" x14ac:dyDescent="0.25">
      <c r="A42" s="28"/>
      <c r="B42" s="88"/>
      <c r="C42" s="89"/>
      <c r="D42" s="72"/>
      <c r="E42" s="73"/>
      <c r="F42" s="74"/>
      <c r="G42" s="75"/>
      <c r="H42" s="75"/>
      <c r="I42" s="75"/>
      <c r="J42" s="76"/>
      <c r="K42" s="116"/>
      <c r="L42" s="127"/>
      <c r="M42" s="129"/>
    </row>
    <row r="43" spans="1:13" x14ac:dyDescent="0.25">
      <c r="A43" s="28"/>
      <c r="B43" s="88"/>
      <c r="C43" s="89"/>
      <c r="D43" s="72"/>
      <c r="E43" s="73"/>
      <c r="F43" s="74"/>
      <c r="G43" s="75"/>
      <c r="H43" s="75"/>
      <c r="I43" s="75"/>
      <c r="J43" s="76"/>
      <c r="K43" s="116"/>
      <c r="L43" s="127"/>
      <c r="M43" s="129"/>
    </row>
    <row r="44" spans="1:13" x14ac:dyDescent="0.25">
      <c r="A44" s="28"/>
      <c r="B44" s="88"/>
      <c r="C44" s="89"/>
      <c r="D44" s="72"/>
      <c r="E44" s="73"/>
      <c r="F44" s="74"/>
      <c r="G44" s="75"/>
      <c r="H44" s="75"/>
      <c r="I44" s="75"/>
      <c r="J44" s="76"/>
      <c r="K44" s="116"/>
      <c r="L44" s="127"/>
      <c r="M44" s="129"/>
    </row>
    <row r="45" spans="1:13" x14ac:dyDescent="0.25">
      <c r="A45" s="28"/>
      <c r="B45" s="23"/>
      <c r="C45" s="24"/>
      <c r="D45" s="72"/>
      <c r="E45" s="73"/>
      <c r="F45" s="104"/>
      <c r="G45" s="75"/>
      <c r="H45" s="75"/>
      <c r="I45" s="75"/>
      <c r="J45" s="76"/>
      <c r="K45" s="116"/>
      <c r="L45" s="127"/>
      <c r="M45" s="129"/>
    </row>
    <row r="46" spans="1:13" x14ac:dyDescent="0.25">
      <c r="A46" s="26"/>
      <c r="B46" s="88"/>
      <c r="C46" s="89"/>
      <c r="D46" s="72"/>
      <c r="E46" s="73"/>
      <c r="F46" s="74"/>
      <c r="G46" s="75"/>
      <c r="H46" s="75"/>
      <c r="I46" s="75"/>
      <c r="J46" s="76"/>
      <c r="K46" s="116"/>
      <c r="L46" s="127"/>
      <c r="M46" s="129"/>
    </row>
    <row r="47" spans="1:13" x14ac:dyDescent="0.25">
      <c r="A47" s="26"/>
      <c r="B47" s="88"/>
      <c r="C47" s="89"/>
      <c r="D47" s="72"/>
      <c r="E47" s="73"/>
      <c r="F47" s="74"/>
      <c r="G47" s="75"/>
      <c r="H47" s="75"/>
      <c r="I47" s="75"/>
      <c r="J47" s="76"/>
      <c r="K47" s="116"/>
      <c r="L47" s="127"/>
      <c r="M47" s="129"/>
    </row>
    <row r="48" spans="1:13" x14ac:dyDescent="0.25">
      <c r="A48" s="26"/>
      <c r="B48" s="88"/>
      <c r="C48" s="89"/>
      <c r="D48" s="72"/>
      <c r="E48" s="73"/>
      <c r="F48" s="74"/>
      <c r="G48" s="75"/>
      <c r="H48" s="75"/>
      <c r="I48" s="75"/>
      <c r="J48" s="76"/>
      <c r="K48" s="116"/>
      <c r="L48" s="127"/>
      <c r="M48" s="129"/>
    </row>
    <row r="49" spans="1:13" x14ac:dyDescent="0.25">
      <c r="A49" s="26"/>
      <c r="B49" s="88"/>
      <c r="C49" s="89"/>
      <c r="D49" s="72"/>
      <c r="E49" s="73"/>
      <c r="F49" s="74"/>
      <c r="G49" s="75"/>
      <c r="H49" s="75"/>
      <c r="I49" s="75"/>
      <c r="J49" s="76"/>
      <c r="K49" s="116"/>
      <c r="L49" s="127"/>
      <c r="M49" s="129"/>
    </row>
    <row r="50" spans="1:13" x14ac:dyDescent="0.25">
      <c r="A50" s="26"/>
      <c r="B50" s="23"/>
      <c r="C50" s="24"/>
      <c r="D50" s="72"/>
      <c r="E50" s="73"/>
      <c r="F50" s="104"/>
      <c r="G50" s="75"/>
      <c r="H50" s="75"/>
      <c r="I50" s="75"/>
      <c r="J50" s="76"/>
      <c r="K50" s="116"/>
      <c r="L50" s="127"/>
      <c r="M50" s="129"/>
    </row>
    <row r="51" spans="1:13" x14ac:dyDescent="0.25">
      <c r="A51" s="27"/>
      <c r="B51" s="88"/>
      <c r="C51" s="132"/>
      <c r="D51" s="72"/>
      <c r="E51" s="73"/>
      <c r="F51" s="104"/>
      <c r="G51" s="75"/>
      <c r="H51" s="75"/>
      <c r="I51" s="75"/>
      <c r="J51" s="76"/>
      <c r="K51" s="116"/>
      <c r="L51" s="127"/>
      <c r="M51" s="129"/>
    </row>
    <row r="52" spans="1:13" x14ac:dyDescent="0.25">
      <c r="A52" s="26"/>
      <c r="B52" s="88"/>
      <c r="C52" s="89"/>
      <c r="D52" s="72"/>
      <c r="E52" s="73"/>
      <c r="F52" s="74"/>
      <c r="G52" s="75"/>
      <c r="H52" s="75"/>
      <c r="I52" s="75"/>
      <c r="J52" s="76"/>
      <c r="K52" s="116"/>
      <c r="L52" s="127"/>
      <c r="M52" s="129"/>
    </row>
    <row r="53" spans="1:13" x14ac:dyDescent="0.25">
      <c r="A53" s="26"/>
      <c r="B53" s="88"/>
      <c r="C53" s="89"/>
      <c r="D53" s="72"/>
      <c r="E53" s="73"/>
      <c r="F53" s="74"/>
      <c r="G53" s="75"/>
      <c r="H53" s="75"/>
      <c r="I53" s="75"/>
      <c r="J53" s="76"/>
      <c r="K53" s="116"/>
      <c r="L53" s="127"/>
      <c r="M53" s="129"/>
    </row>
    <row r="54" spans="1:13" x14ac:dyDescent="0.25">
      <c r="A54" s="26"/>
      <c r="B54" s="88"/>
      <c r="C54" s="89"/>
      <c r="D54" s="72"/>
      <c r="E54" s="73"/>
      <c r="F54" s="74"/>
      <c r="G54" s="75"/>
      <c r="H54" s="75"/>
      <c r="I54" s="75"/>
      <c r="J54" s="76"/>
      <c r="K54" s="116"/>
      <c r="L54" s="127"/>
      <c r="M54" s="129"/>
    </row>
    <row r="55" spans="1:13" x14ac:dyDescent="0.25">
      <c r="A55" s="26"/>
      <c r="B55" s="88"/>
      <c r="C55" s="89"/>
      <c r="D55" s="72"/>
      <c r="E55" s="73"/>
      <c r="F55" s="74"/>
      <c r="G55" s="75"/>
      <c r="H55" s="75"/>
      <c r="I55" s="75"/>
      <c r="J55" s="76"/>
      <c r="K55" s="116"/>
      <c r="L55" s="127"/>
      <c r="M55" s="129"/>
    </row>
    <row r="56" spans="1:13" x14ac:dyDescent="0.25">
      <c r="A56" s="26"/>
      <c r="B56" s="23"/>
      <c r="C56" s="24"/>
      <c r="D56" s="72"/>
      <c r="E56" s="73"/>
      <c r="F56" s="74"/>
      <c r="G56" s="75"/>
      <c r="H56" s="75"/>
      <c r="I56" s="75"/>
      <c r="J56" s="76"/>
      <c r="K56" s="116"/>
      <c r="L56" s="127"/>
      <c r="M56" s="129"/>
    </row>
    <row r="57" spans="1:13" x14ac:dyDescent="0.25">
      <c r="A57" s="26"/>
      <c r="B57" s="23"/>
      <c r="C57" s="24"/>
      <c r="D57" s="72"/>
      <c r="E57" s="73"/>
      <c r="F57" s="74"/>
      <c r="G57" s="75"/>
      <c r="H57" s="75"/>
      <c r="I57" s="75"/>
      <c r="J57" s="76"/>
      <c r="K57" s="116"/>
      <c r="L57" s="127"/>
      <c r="M57" s="129"/>
    </row>
    <row r="58" spans="1:13" x14ac:dyDescent="0.25">
      <c r="A58" s="29"/>
      <c r="B58" s="88"/>
      <c r="C58" s="89"/>
      <c r="D58" s="72"/>
      <c r="E58" s="73"/>
      <c r="F58" s="74"/>
      <c r="G58" s="75"/>
      <c r="H58" s="75"/>
      <c r="I58" s="75"/>
      <c r="J58" s="76"/>
      <c r="K58" s="116"/>
      <c r="L58" s="127"/>
      <c r="M58" s="129"/>
    </row>
    <row r="59" spans="1:13" x14ac:dyDescent="0.25">
      <c r="A59" s="29"/>
      <c r="B59" s="88"/>
      <c r="C59" s="89"/>
      <c r="D59" s="72"/>
      <c r="E59" s="73"/>
      <c r="F59" s="74"/>
      <c r="G59" s="75"/>
      <c r="H59" s="75"/>
      <c r="I59" s="75"/>
      <c r="J59" s="76"/>
      <c r="K59" s="116"/>
      <c r="L59" s="127"/>
      <c r="M59" s="129"/>
    </row>
    <row r="60" spans="1:13" x14ac:dyDescent="0.25">
      <c r="A60" s="29"/>
      <c r="B60" s="88"/>
      <c r="C60" s="89"/>
      <c r="D60" s="72"/>
      <c r="E60" s="73"/>
      <c r="F60" s="74"/>
      <c r="G60" s="75"/>
      <c r="H60" s="75"/>
      <c r="I60" s="75"/>
      <c r="J60" s="76"/>
      <c r="K60" s="116"/>
      <c r="L60" s="127"/>
      <c r="M60" s="129"/>
    </row>
    <row r="61" spans="1:13" x14ac:dyDescent="0.25">
      <c r="A61" s="29"/>
      <c r="B61" s="88"/>
      <c r="C61" s="89"/>
      <c r="D61" s="72"/>
      <c r="E61" s="73"/>
      <c r="F61" s="74"/>
      <c r="G61" s="75"/>
      <c r="H61" s="75"/>
      <c r="I61" s="75"/>
      <c r="J61" s="76"/>
      <c r="K61" s="116"/>
      <c r="L61" s="127"/>
      <c r="M61" s="129"/>
    </row>
    <row r="62" spans="1:13" x14ac:dyDescent="0.25">
      <c r="A62" s="29"/>
      <c r="B62" s="88"/>
      <c r="C62" s="89"/>
      <c r="D62" s="72"/>
      <c r="E62" s="73"/>
      <c r="F62" s="74"/>
      <c r="G62" s="75"/>
      <c r="H62" s="75"/>
      <c r="I62" s="75"/>
      <c r="J62" s="76"/>
      <c r="K62" s="116"/>
      <c r="L62" s="127"/>
      <c r="M62" s="129"/>
    </row>
    <row r="63" spans="1:13" x14ac:dyDescent="0.25">
      <c r="A63" s="29"/>
      <c r="B63" s="23"/>
      <c r="C63" s="24"/>
      <c r="D63" s="72"/>
      <c r="E63" s="73"/>
      <c r="F63" s="74"/>
      <c r="G63" s="75"/>
      <c r="H63" s="75"/>
      <c r="I63" s="75"/>
      <c r="J63" s="76"/>
      <c r="K63" s="116"/>
      <c r="L63" s="127"/>
      <c r="M63" s="129"/>
    </row>
    <row r="64" spans="1:13" x14ac:dyDescent="0.25">
      <c r="A64" s="133"/>
      <c r="B64" s="23"/>
      <c r="C64" s="24"/>
      <c r="D64" s="72"/>
      <c r="E64" s="73"/>
      <c r="F64" s="74"/>
      <c r="G64" s="75"/>
      <c r="H64" s="75"/>
      <c r="I64" s="75"/>
      <c r="J64" s="76"/>
      <c r="K64" s="116"/>
      <c r="L64" s="127"/>
      <c r="M64" s="129"/>
    </row>
    <row r="65" spans="1:14" x14ac:dyDescent="0.25">
      <c r="A65" s="29"/>
      <c r="B65" s="23"/>
      <c r="C65" s="24"/>
      <c r="D65" s="72"/>
      <c r="E65" s="73"/>
      <c r="F65" s="74"/>
      <c r="G65" s="75"/>
      <c r="H65" s="75"/>
      <c r="I65" s="75"/>
      <c r="J65" s="76"/>
      <c r="K65" s="116"/>
      <c r="L65" s="127"/>
      <c r="M65" s="129"/>
    </row>
    <row r="66" spans="1:14" x14ac:dyDescent="0.25">
      <c r="A66" s="29"/>
      <c r="B66" s="23"/>
      <c r="C66" s="24"/>
      <c r="D66" s="72"/>
      <c r="E66" s="73"/>
      <c r="F66" s="74"/>
      <c r="G66" s="75"/>
      <c r="H66" s="75"/>
      <c r="I66" s="75"/>
      <c r="J66" s="76"/>
      <c r="K66" s="116"/>
      <c r="L66" s="127"/>
      <c r="M66" s="129"/>
    </row>
    <row r="67" spans="1:14" x14ac:dyDescent="0.25">
      <c r="A67" s="29"/>
      <c r="B67" s="23"/>
      <c r="C67" s="24"/>
      <c r="D67" s="72"/>
      <c r="E67" s="73"/>
      <c r="F67" s="104"/>
      <c r="G67" s="75"/>
      <c r="H67" s="75"/>
      <c r="I67" s="75"/>
      <c r="J67" s="76"/>
      <c r="K67" s="116"/>
      <c r="L67" s="127"/>
      <c r="M67" s="129"/>
    </row>
    <row r="68" spans="1:14" x14ac:dyDescent="0.25">
      <c r="A68" s="29"/>
      <c r="B68" s="23"/>
      <c r="C68" s="24"/>
      <c r="D68" s="72"/>
      <c r="E68" s="73"/>
      <c r="F68" s="104"/>
      <c r="G68" s="75"/>
      <c r="H68" s="75"/>
      <c r="I68" s="75"/>
      <c r="J68" s="76"/>
      <c r="K68" s="116"/>
      <c r="L68" s="127"/>
      <c r="M68" s="129"/>
    </row>
    <row r="69" spans="1:14" x14ac:dyDescent="0.25">
      <c r="A69" s="29"/>
      <c r="B69" s="23"/>
      <c r="C69" s="24"/>
      <c r="D69" s="72"/>
      <c r="E69" s="73"/>
      <c r="F69" s="104"/>
      <c r="G69" s="75"/>
      <c r="H69" s="75"/>
      <c r="I69" s="75"/>
      <c r="J69" s="76"/>
      <c r="K69" s="116"/>
      <c r="L69" s="127"/>
      <c r="M69" s="129"/>
    </row>
    <row r="70" spans="1:14" x14ac:dyDescent="0.25">
      <c r="A70" s="29"/>
      <c r="B70" s="23"/>
      <c r="C70" s="24"/>
      <c r="D70" s="72"/>
      <c r="E70" s="73"/>
      <c r="F70" s="74"/>
      <c r="G70" s="75"/>
      <c r="H70" s="75"/>
      <c r="I70" s="75"/>
      <c r="J70" s="76"/>
      <c r="K70" s="116"/>
      <c r="L70" s="127"/>
      <c r="M70" s="129"/>
    </row>
    <row r="71" spans="1:14" x14ac:dyDescent="0.25">
      <c r="A71" s="133"/>
      <c r="B71" s="23"/>
      <c r="C71" s="24"/>
      <c r="D71" s="72"/>
      <c r="E71" s="73"/>
      <c r="F71" s="74"/>
      <c r="G71" s="75"/>
      <c r="H71" s="75"/>
      <c r="I71" s="75"/>
      <c r="J71" s="76"/>
      <c r="K71" s="116"/>
      <c r="L71" s="127"/>
      <c r="M71" s="129"/>
    </row>
    <row r="72" spans="1:14" x14ac:dyDescent="0.25">
      <c r="A72" s="29"/>
      <c r="B72" s="23"/>
      <c r="C72" s="24"/>
      <c r="D72" s="72"/>
      <c r="E72" s="73"/>
      <c r="F72" s="74"/>
      <c r="G72" s="75"/>
      <c r="H72" s="75"/>
      <c r="I72" s="75"/>
      <c r="J72" s="76"/>
      <c r="K72" s="116"/>
      <c r="L72" s="127"/>
      <c r="M72" s="129"/>
    </row>
    <row r="73" spans="1:14" x14ac:dyDescent="0.25">
      <c r="A73" s="29"/>
      <c r="B73" s="23"/>
      <c r="C73" s="24"/>
      <c r="D73" s="72"/>
      <c r="E73" s="73"/>
      <c r="F73" s="74"/>
      <c r="G73" s="75"/>
      <c r="H73" s="75"/>
      <c r="I73" s="75"/>
      <c r="J73" s="76"/>
      <c r="K73" s="116"/>
      <c r="L73" s="127"/>
      <c r="M73" s="129"/>
    </row>
    <row r="74" spans="1:14" x14ac:dyDescent="0.25">
      <c r="A74" s="29"/>
      <c r="B74" s="23"/>
      <c r="C74" s="24"/>
      <c r="D74" s="72"/>
      <c r="E74" s="73"/>
      <c r="F74" s="74"/>
      <c r="G74" s="75"/>
      <c r="H74" s="75"/>
      <c r="I74" s="75"/>
      <c r="J74" s="76"/>
      <c r="K74" s="116"/>
      <c r="L74" s="127"/>
      <c r="M74" s="129"/>
    </row>
    <row r="75" spans="1:14" x14ac:dyDescent="0.25">
      <c r="A75" s="29"/>
      <c r="B75" s="23"/>
      <c r="C75" s="24"/>
      <c r="D75" s="72"/>
      <c r="E75" s="73"/>
      <c r="F75" s="74"/>
      <c r="G75" s="75"/>
      <c r="H75" s="75"/>
      <c r="I75" s="75"/>
      <c r="J75" s="76"/>
      <c r="K75" s="116"/>
      <c r="L75" s="127"/>
      <c r="M75" s="129"/>
      <c r="N75" s="112"/>
    </row>
    <row r="76" spans="1:14" s="14" customFormat="1" x14ac:dyDescent="0.25">
      <c r="A76" s="29"/>
      <c r="B76" s="88"/>
      <c r="C76" s="89"/>
      <c r="D76" s="72"/>
      <c r="E76" s="73"/>
      <c r="F76" s="74"/>
      <c r="G76" s="75"/>
      <c r="H76" s="75"/>
      <c r="I76" s="75"/>
      <c r="J76" s="76"/>
      <c r="K76" s="116"/>
      <c r="L76" s="127"/>
      <c r="M76" s="129"/>
      <c r="N76" s="112"/>
    </row>
    <row r="77" spans="1:14" x14ac:dyDescent="0.25">
      <c r="A77" s="29"/>
      <c r="B77" s="88"/>
      <c r="C77" s="89"/>
      <c r="D77" s="72"/>
      <c r="E77" s="73"/>
      <c r="F77" s="74"/>
      <c r="G77" s="75"/>
      <c r="H77" s="75"/>
      <c r="I77" s="75"/>
      <c r="J77" s="76"/>
      <c r="K77" s="116"/>
      <c r="L77" s="127"/>
      <c r="M77" s="129"/>
      <c r="N77" s="112"/>
    </row>
    <row r="78" spans="1:14" s="14" customFormat="1" x14ac:dyDescent="0.25">
      <c r="A78" s="29"/>
      <c r="B78" s="88"/>
      <c r="C78" s="89"/>
      <c r="D78" s="72"/>
      <c r="E78" s="73"/>
      <c r="F78" s="74"/>
      <c r="G78" s="75"/>
      <c r="H78" s="75"/>
      <c r="I78" s="75"/>
      <c r="J78" s="76"/>
      <c r="K78" s="116"/>
      <c r="L78" s="127"/>
      <c r="M78" s="129"/>
      <c r="N78" s="112"/>
    </row>
    <row r="79" spans="1:14" x14ac:dyDescent="0.25">
      <c r="A79" s="29"/>
      <c r="B79" s="88"/>
      <c r="C79" s="89"/>
      <c r="D79" s="72"/>
      <c r="E79" s="73"/>
      <c r="F79" s="74"/>
      <c r="G79" s="75"/>
      <c r="H79" s="75"/>
      <c r="I79" s="75"/>
      <c r="J79" s="76"/>
      <c r="K79" s="116"/>
      <c r="L79" s="127"/>
      <c r="M79" s="129"/>
      <c r="N79" s="99"/>
    </row>
    <row r="80" spans="1:14" x14ac:dyDescent="0.25">
      <c r="A80" s="29"/>
      <c r="B80" s="88"/>
      <c r="C80" s="89"/>
      <c r="D80" s="72"/>
      <c r="E80" s="73"/>
      <c r="F80" s="74"/>
      <c r="G80" s="75"/>
      <c r="H80" s="75"/>
      <c r="I80" s="75"/>
      <c r="J80" s="76"/>
      <c r="K80" s="116"/>
      <c r="L80" s="127"/>
      <c r="M80" s="129"/>
      <c r="N80" s="99"/>
    </row>
    <row r="81" spans="1:13" x14ac:dyDescent="0.25">
      <c r="A81" s="29"/>
      <c r="B81" s="88"/>
      <c r="C81" s="89"/>
      <c r="D81" s="72"/>
      <c r="E81" s="73"/>
      <c r="F81" s="74"/>
      <c r="G81" s="75"/>
      <c r="H81" s="75"/>
      <c r="I81" s="75"/>
      <c r="J81" s="76"/>
      <c r="K81" s="116"/>
      <c r="L81" s="127"/>
      <c r="M81" s="129"/>
    </row>
    <row r="82" spans="1:13" x14ac:dyDescent="0.25">
      <c r="A82" s="29"/>
      <c r="B82" s="88"/>
      <c r="C82" s="89"/>
      <c r="D82" s="72"/>
      <c r="E82" s="73"/>
      <c r="F82" s="74"/>
      <c r="G82" s="75"/>
      <c r="H82" s="75"/>
      <c r="I82" s="75"/>
      <c r="J82" s="76"/>
      <c r="K82" s="116"/>
      <c r="L82" s="127"/>
      <c r="M82" s="129"/>
    </row>
    <row r="83" spans="1:13" x14ac:dyDescent="0.25">
      <c r="A83" s="29"/>
      <c r="B83" s="88"/>
      <c r="C83" s="89"/>
      <c r="D83" s="72"/>
      <c r="E83" s="73"/>
      <c r="F83" s="74"/>
      <c r="G83" s="75"/>
      <c r="H83" s="75"/>
      <c r="I83" s="75"/>
      <c r="J83" s="76"/>
      <c r="K83" s="116"/>
      <c r="L83" s="127"/>
      <c r="M83" s="129"/>
    </row>
    <row r="84" spans="1:13" x14ac:dyDescent="0.25">
      <c r="A84" s="29"/>
      <c r="B84" s="88"/>
      <c r="C84" s="89"/>
      <c r="D84" s="72"/>
      <c r="E84" s="73"/>
      <c r="F84" s="74"/>
      <c r="G84" s="75"/>
      <c r="H84" s="75"/>
      <c r="I84" s="75"/>
      <c r="J84" s="76"/>
      <c r="K84" s="116"/>
      <c r="L84" s="127"/>
      <c r="M84" s="129"/>
    </row>
    <row r="85" spans="1:13" x14ac:dyDescent="0.25">
      <c r="A85" s="29"/>
      <c r="B85" s="88"/>
      <c r="C85" s="89"/>
      <c r="D85" s="72"/>
      <c r="E85" s="73"/>
      <c r="F85" s="74"/>
      <c r="G85" s="75"/>
      <c r="H85" s="75"/>
      <c r="I85" s="75"/>
      <c r="J85" s="76"/>
      <c r="K85" s="116"/>
      <c r="L85" s="127"/>
      <c r="M85" s="129"/>
    </row>
    <row r="86" spans="1:13" x14ac:dyDescent="0.25">
      <c r="A86" s="29"/>
      <c r="B86" s="88"/>
      <c r="C86" s="89"/>
      <c r="D86" s="72"/>
      <c r="E86" s="73"/>
      <c r="F86" s="74"/>
      <c r="G86" s="75"/>
      <c r="H86" s="75"/>
      <c r="I86" s="75"/>
      <c r="J86" s="76"/>
      <c r="K86" s="116"/>
      <c r="L86" s="127"/>
      <c r="M86" s="129"/>
    </row>
    <row r="87" spans="1:13" x14ac:dyDescent="0.25">
      <c r="A87" s="29"/>
      <c r="B87" s="88"/>
      <c r="C87" s="89"/>
      <c r="D87" s="72"/>
      <c r="E87" s="73"/>
      <c r="F87" s="74"/>
      <c r="G87" s="75"/>
      <c r="H87" s="75"/>
      <c r="I87" s="75"/>
      <c r="J87" s="76"/>
      <c r="K87" s="116"/>
      <c r="L87" s="127"/>
      <c r="M87" s="129"/>
    </row>
    <row r="88" spans="1:13" x14ac:dyDescent="0.25">
      <c r="A88" s="29"/>
      <c r="B88" s="88"/>
      <c r="C88" s="89"/>
      <c r="D88" s="72"/>
      <c r="E88" s="73"/>
      <c r="F88" s="74"/>
      <c r="G88" s="75"/>
      <c r="H88" s="75"/>
      <c r="I88" s="75"/>
      <c r="J88" s="76"/>
      <c r="K88" s="116"/>
      <c r="L88" s="127"/>
      <c r="M88" s="129"/>
    </row>
    <row r="89" spans="1:13" x14ac:dyDescent="0.25">
      <c r="A89" s="133"/>
      <c r="B89" s="88"/>
      <c r="C89" s="132"/>
      <c r="D89" s="72"/>
      <c r="E89" s="73"/>
      <c r="F89" s="74"/>
      <c r="G89" s="75"/>
      <c r="H89" s="75"/>
      <c r="I89" s="75"/>
      <c r="J89" s="76"/>
      <c r="K89" s="116"/>
      <c r="L89" s="127"/>
      <c r="M89" s="129"/>
    </row>
    <row r="90" spans="1:13" x14ac:dyDescent="0.25">
      <c r="A90" s="29"/>
      <c r="B90" s="88"/>
      <c r="C90" s="89"/>
      <c r="D90" s="72"/>
      <c r="E90" s="73"/>
      <c r="F90" s="74"/>
      <c r="G90" s="75"/>
      <c r="H90" s="75"/>
      <c r="I90" s="75"/>
      <c r="J90" s="76"/>
      <c r="K90" s="116"/>
      <c r="L90" s="127"/>
      <c r="M90" s="129"/>
    </row>
    <row r="91" spans="1:13" x14ac:dyDescent="0.25">
      <c r="A91" s="29"/>
      <c r="B91" s="88"/>
      <c r="C91" s="89"/>
      <c r="D91" s="72"/>
      <c r="E91" s="73"/>
      <c r="F91" s="74"/>
      <c r="G91" s="75"/>
      <c r="H91" s="75"/>
      <c r="I91" s="75"/>
      <c r="J91" s="76"/>
      <c r="K91" s="116"/>
      <c r="L91" s="127"/>
      <c r="M91" s="129"/>
    </row>
    <row r="92" spans="1:13" x14ac:dyDescent="0.25">
      <c r="A92" s="71"/>
      <c r="B92" s="88"/>
      <c r="C92" s="89"/>
      <c r="D92" s="72"/>
      <c r="E92" s="73"/>
      <c r="F92" s="74"/>
      <c r="G92" s="75"/>
      <c r="H92" s="75"/>
      <c r="I92" s="75"/>
      <c r="J92" s="76"/>
      <c r="K92" s="116"/>
      <c r="L92" s="127"/>
      <c r="M92" s="129"/>
    </row>
    <row r="93" spans="1:13" x14ac:dyDescent="0.25">
      <c r="A93" s="71"/>
      <c r="B93" s="88"/>
      <c r="C93" s="89"/>
      <c r="D93" s="72"/>
      <c r="E93" s="73"/>
      <c r="F93" s="104"/>
      <c r="G93" s="75"/>
      <c r="H93" s="75"/>
      <c r="I93" s="75"/>
      <c r="J93" s="76"/>
      <c r="K93" s="116"/>
      <c r="L93" s="127"/>
      <c r="M93" s="129"/>
    </row>
    <row r="94" spans="1:13" x14ac:dyDescent="0.25">
      <c r="A94" s="71"/>
      <c r="B94" s="88"/>
      <c r="C94" s="89"/>
      <c r="D94" s="72"/>
      <c r="E94" s="73"/>
      <c r="F94" s="74"/>
      <c r="G94" s="75"/>
      <c r="H94" s="75"/>
      <c r="I94" s="75"/>
      <c r="J94" s="76"/>
      <c r="K94" s="116"/>
      <c r="L94" s="127"/>
      <c r="M94" s="129"/>
    </row>
    <row r="95" spans="1:13" x14ac:dyDescent="0.25">
      <c r="A95" s="71"/>
      <c r="B95" s="88"/>
      <c r="C95" s="89"/>
      <c r="D95" s="72"/>
      <c r="E95" s="73"/>
      <c r="F95" s="74"/>
      <c r="G95" s="75"/>
      <c r="H95" s="75"/>
      <c r="I95" s="75"/>
      <c r="J95" s="76"/>
      <c r="K95" s="116"/>
      <c r="L95" s="127"/>
      <c r="M95" s="129"/>
    </row>
    <row r="96" spans="1:13" x14ac:dyDescent="0.25">
      <c r="A96" s="71"/>
      <c r="B96" s="88"/>
      <c r="C96" s="89"/>
      <c r="D96" s="72"/>
      <c r="E96" s="73"/>
      <c r="F96" s="74"/>
      <c r="G96" s="75"/>
      <c r="H96" s="75"/>
      <c r="I96" s="75"/>
      <c r="J96" s="76"/>
      <c r="K96" s="116"/>
      <c r="L96" s="127"/>
      <c r="M96" s="129"/>
    </row>
    <row r="97" spans="1:13" x14ac:dyDescent="0.25">
      <c r="A97" s="71"/>
      <c r="B97" s="88"/>
      <c r="C97" s="89"/>
      <c r="D97" s="72"/>
      <c r="E97" s="73"/>
      <c r="F97" s="74"/>
      <c r="G97" s="75"/>
      <c r="H97" s="75"/>
      <c r="I97" s="75"/>
      <c r="J97" s="76"/>
      <c r="K97" s="116"/>
      <c r="L97" s="127"/>
      <c r="M97" s="129"/>
    </row>
    <row r="98" spans="1:13" x14ac:dyDescent="0.25">
      <c r="A98" s="71"/>
      <c r="B98" s="88"/>
      <c r="C98" s="89"/>
      <c r="D98" s="72"/>
      <c r="E98" s="73"/>
      <c r="F98" s="74"/>
      <c r="G98" s="75"/>
      <c r="H98" s="75"/>
      <c r="I98" s="75"/>
      <c r="J98" s="76"/>
      <c r="K98" s="116"/>
      <c r="L98" s="127"/>
      <c r="M98" s="129"/>
    </row>
    <row r="99" spans="1:13" x14ac:dyDescent="0.25">
      <c r="A99" s="71"/>
      <c r="B99" s="88"/>
      <c r="C99" s="89"/>
      <c r="D99" s="72"/>
      <c r="E99" s="73"/>
      <c r="F99" s="74"/>
      <c r="G99" s="75"/>
      <c r="H99" s="75"/>
      <c r="I99" s="75"/>
      <c r="J99" s="76"/>
      <c r="K99" s="116"/>
      <c r="L99" s="127"/>
      <c r="M99" s="129"/>
    </row>
    <row r="100" spans="1:13" x14ac:dyDescent="0.25">
      <c r="A100" s="71"/>
      <c r="B100" s="23"/>
      <c r="C100" s="24"/>
      <c r="D100" s="72"/>
      <c r="E100" s="73"/>
      <c r="F100" s="74"/>
      <c r="G100" s="75"/>
      <c r="H100" s="75"/>
      <c r="I100" s="75"/>
      <c r="J100" s="76"/>
      <c r="K100" s="116"/>
      <c r="L100" s="127"/>
      <c r="M100" s="129"/>
    </row>
    <row r="101" spans="1:13" x14ac:dyDescent="0.25">
      <c r="A101" s="71"/>
      <c r="B101" s="23"/>
      <c r="C101" s="24"/>
      <c r="D101" s="72"/>
      <c r="E101" s="73"/>
      <c r="F101" s="74"/>
      <c r="G101" s="75"/>
      <c r="H101" s="75"/>
      <c r="I101" s="75"/>
      <c r="J101" s="76"/>
      <c r="K101" s="116"/>
      <c r="L101" s="127"/>
      <c r="M101" s="129"/>
    </row>
    <row r="102" spans="1:13" x14ac:dyDescent="0.25">
      <c r="A102" s="71"/>
      <c r="B102" s="23"/>
      <c r="C102" s="24"/>
      <c r="D102" s="72"/>
      <c r="E102" s="73"/>
      <c r="F102" s="104"/>
      <c r="G102" s="75"/>
      <c r="H102" s="75"/>
      <c r="I102" s="75"/>
      <c r="J102" s="76"/>
      <c r="K102" s="116"/>
      <c r="L102" s="127"/>
      <c r="M102" s="129"/>
    </row>
    <row r="103" spans="1:13" x14ac:dyDescent="0.25">
      <c r="A103" s="71"/>
      <c r="B103" s="23"/>
      <c r="C103" s="24"/>
      <c r="D103" s="72"/>
      <c r="E103" s="73"/>
      <c r="F103" s="74"/>
      <c r="G103" s="75"/>
      <c r="H103" s="75"/>
      <c r="I103" s="75"/>
      <c r="J103" s="76"/>
      <c r="K103" s="116"/>
      <c r="L103" s="127"/>
      <c r="M103" s="129"/>
    </row>
    <row r="104" spans="1:13" x14ac:dyDescent="0.25">
      <c r="A104" s="135"/>
      <c r="B104" s="23"/>
      <c r="C104" s="24"/>
      <c r="D104" s="72"/>
      <c r="E104" s="73"/>
      <c r="F104" s="74"/>
      <c r="G104" s="75"/>
      <c r="H104" s="75"/>
      <c r="I104" s="75"/>
      <c r="J104" s="76"/>
      <c r="K104" s="116"/>
      <c r="L104" s="127"/>
      <c r="M104" s="129"/>
    </row>
    <row r="105" spans="1:13" x14ac:dyDescent="0.25">
      <c r="A105" s="71"/>
      <c r="B105" s="23"/>
      <c r="C105" s="24"/>
      <c r="D105" s="72"/>
      <c r="E105" s="73"/>
      <c r="F105" s="74"/>
      <c r="G105" s="75"/>
      <c r="H105" s="75"/>
      <c r="I105" s="75"/>
      <c r="J105" s="76"/>
      <c r="K105" s="116"/>
      <c r="L105" s="127"/>
      <c r="M105" s="129"/>
    </row>
    <row r="106" spans="1:13" x14ac:dyDescent="0.25">
      <c r="A106" s="71"/>
      <c r="B106" s="23"/>
      <c r="C106" s="24"/>
      <c r="D106" s="72"/>
      <c r="E106" s="73"/>
      <c r="F106" s="74"/>
      <c r="G106" s="75"/>
      <c r="H106" s="75"/>
      <c r="I106" s="75"/>
      <c r="J106" s="76"/>
      <c r="K106" s="116"/>
      <c r="L106" s="127"/>
      <c r="M106" s="129"/>
    </row>
    <row r="107" spans="1:13" x14ac:dyDescent="0.25">
      <c r="A107" s="71"/>
      <c r="B107" s="23"/>
      <c r="C107" s="24"/>
      <c r="D107" s="72"/>
      <c r="E107" s="73"/>
      <c r="F107" s="74"/>
      <c r="G107" s="75"/>
      <c r="H107" s="75"/>
      <c r="I107" s="75"/>
      <c r="J107" s="76"/>
      <c r="K107" s="116"/>
      <c r="L107" s="127"/>
      <c r="M107" s="129"/>
    </row>
    <row r="108" spans="1:13" x14ac:dyDescent="0.25">
      <c r="A108" s="71"/>
      <c r="B108" s="23"/>
      <c r="C108" s="24"/>
      <c r="D108" s="72"/>
      <c r="E108" s="73"/>
      <c r="F108" s="74"/>
      <c r="G108" s="75"/>
      <c r="H108" s="75"/>
      <c r="I108" s="75"/>
      <c r="J108" s="76"/>
      <c r="K108" s="116"/>
      <c r="L108" s="127"/>
      <c r="M108" s="129"/>
    </row>
    <row r="109" spans="1:13" x14ac:dyDescent="0.25">
      <c r="A109" s="71"/>
      <c r="B109" s="23"/>
      <c r="C109" s="24"/>
      <c r="D109" s="72"/>
      <c r="E109" s="73"/>
      <c r="F109" s="74"/>
      <c r="G109" s="75"/>
      <c r="H109" s="75"/>
      <c r="I109" s="75"/>
      <c r="J109" s="76"/>
      <c r="K109" s="116"/>
      <c r="L109" s="127"/>
      <c r="M109" s="129"/>
    </row>
    <row r="110" spans="1:13" x14ac:dyDescent="0.25">
      <c r="A110" s="71"/>
      <c r="B110" s="23"/>
      <c r="C110" s="24"/>
      <c r="D110" s="72"/>
      <c r="E110" s="73"/>
      <c r="F110" s="104"/>
      <c r="G110" s="75"/>
      <c r="H110" s="75"/>
      <c r="I110" s="75"/>
      <c r="J110" s="76"/>
      <c r="K110" s="116"/>
      <c r="L110" s="127"/>
      <c r="M110" s="129"/>
    </row>
    <row r="111" spans="1:13" x14ac:dyDescent="0.25">
      <c r="A111" s="132"/>
      <c r="B111" s="23"/>
      <c r="C111" s="24"/>
      <c r="D111" s="72"/>
      <c r="E111" s="73"/>
      <c r="F111" s="74"/>
      <c r="G111" s="75"/>
      <c r="H111" s="75"/>
      <c r="I111" s="75"/>
      <c r="J111" s="76"/>
      <c r="K111" s="116"/>
      <c r="L111" s="127"/>
      <c r="M111" s="129"/>
    </row>
    <row r="112" spans="1:13" x14ac:dyDescent="0.25">
      <c r="A112" s="132"/>
      <c r="B112" s="88"/>
      <c r="C112" s="89"/>
      <c r="D112" s="72"/>
      <c r="E112" s="73"/>
      <c r="F112" s="74"/>
      <c r="G112" s="75"/>
      <c r="H112" s="75"/>
      <c r="I112" s="75"/>
      <c r="J112" s="76"/>
      <c r="K112" s="116"/>
      <c r="L112" s="127"/>
      <c r="M112" s="129"/>
    </row>
    <row r="113" spans="1:13" x14ac:dyDescent="0.25">
      <c r="A113" s="71"/>
      <c r="B113" s="88"/>
      <c r="C113" s="89"/>
      <c r="D113" s="72"/>
      <c r="E113" s="73"/>
      <c r="F113" s="74"/>
      <c r="G113" s="75"/>
      <c r="H113" s="75"/>
      <c r="I113" s="75"/>
      <c r="J113" s="76"/>
      <c r="K113" s="116"/>
      <c r="L113" s="127"/>
      <c r="M113" s="129"/>
    </row>
    <row r="114" spans="1:13" x14ac:dyDescent="0.25">
      <c r="A114" s="71"/>
      <c r="B114" s="88"/>
      <c r="C114" s="89"/>
      <c r="D114" s="72"/>
      <c r="E114" s="73"/>
      <c r="F114" s="74"/>
      <c r="G114" s="75"/>
      <c r="H114" s="75"/>
      <c r="I114" s="75"/>
      <c r="J114" s="76"/>
      <c r="K114" s="116"/>
      <c r="L114" s="127"/>
      <c r="M114" s="129"/>
    </row>
    <row r="115" spans="1:13" x14ac:dyDescent="0.25">
      <c r="A115" s="71"/>
      <c r="B115" s="88"/>
      <c r="C115" s="89"/>
      <c r="D115" s="72"/>
      <c r="E115" s="73"/>
      <c r="F115" s="74"/>
      <c r="G115" s="75"/>
      <c r="H115" s="75"/>
      <c r="I115" s="75"/>
      <c r="J115" s="76"/>
      <c r="K115" s="116"/>
      <c r="L115" s="127"/>
      <c r="M115" s="129"/>
    </row>
    <row r="116" spans="1:13" x14ac:dyDescent="0.25">
      <c r="A116" s="71"/>
      <c r="B116" s="88"/>
      <c r="C116" s="89"/>
      <c r="D116" s="72"/>
      <c r="E116" s="73"/>
      <c r="F116" s="74"/>
      <c r="G116" s="75"/>
      <c r="H116" s="75"/>
      <c r="I116" s="75"/>
      <c r="J116" s="76"/>
      <c r="K116" s="116"/>
      <c r="L116" s="127"/>
      <c r="M116" s="129"/>
    </row>
    <row r="117" spans="1:13" x14ac:dyDescent="0.25">
      <c r="A117" s="71"/>
      <c r="B117" s="88"/>
      <c r="C117" s="89"/>
      <c r="D117" s="72"/>
      <c r="E117" s="73"/>
      <c r="F117" s="74"/>
      <c r="G117" s="75"/>
      <c r="H117" s="75"/>
      <c r="I117" s="75"/>
      <c r="J117" s="76"/>
      <c r="K117" s="116"/>
      <c r="L117" s="127"/>
      <c r="M117" s="129"/>
    </row>
    <row r="118" spans="1:13" x14ac:dyDescent="0.25">
      <c r="A118" s="132"/>
      <c r="B118" s="23"/>
      <c r="C118" s="24"/>
      <c r="D118" s="72"/>
      <c r="E118" s="73"/>
      <c r="F118" s="74"/>
      <c r="G118" s="75"/>
      <c r="H118" s="75"/>
      <c r="I118" s="75"/>
      <c r="J118" s="76"/>
      <c r="K118" s="116"/>
      <c r="L118" s="127"/>
      <c r="M118" s="129"/>
    </row>
    <row r="119" spans="1:13" x14ac:dyDescent="0.25">
      <c r="A119" s="71"/>
      <c r="B119" s="23"/>
      <c r="C119" s="24"/>
      <c r="D119" s="72"/>
      <c r="E119" s="73"/>
      <c r="F119" s="74"/>
      <c r="G119" s="75"/>
      <c r="H119" s="75"/>
      <c r="I119" s="75"/>
      <c r="J119" s="76"/>
      <c r="K119" s="116"/>
      <c r="L119" s="127"/>
      <c r="M119" s="129"/>
    </row>
    <row r="120" spans="1:13" x14ac:dyDescent="0.25">
      <c r="A120" s="71"/>
      <c r="B120" s="23"/>
      <c r="C120" s="24"/>
      <c r="D120" s="72"/>
      <c r="E120" s="73"/>
      <c r="F120" s="74"/>
      <c r="G120" s="75"/>
      <c r="H120" s="75"/>
      <c r="I120" s="75"/>
      <c r="J120" s="76"/>
      <c r="K120" s="116"/>
      <c r="L120" s="127"/>
      <c r="M120" s="129"/>
    </row>
    <row r="121" spans="1:13" x14ac:dyDescent="0.25">
      <c r="A121" s="71"/>
      <c r="B121" s="23"/>
      <c r="C121" s="24"/>
      <c r="D121" s="72"/>
      <c r="E121" s="73"/>
      <c r="F121" s="74"/>
      <c r="G121" s="75"/>
      <c r="H121" s="75"/>
      <c r="I121" s="75"/>
      <c r="J121" s="76"/>
      <c r="K121" s="116"/>
      <c r="L121" s="127"/>
      <c r="M121" s="129"/>
    </row>
    <row r="122" spans="1:13" x14ac:dyDescent="0.25">
      <c r="A122" s="132"/>
      <c r="B122" s="23"/>
      <c r="C122" s="24"/>
      <c r="D122" s="72"/>
      <c r="E122" s="73"/>
      <c r="F122" s="74"/>
      <c r="G122" s="75"/>
      <c r="H122" s="75"/>
      <c r="I122" s="75"/>
      <c r="J122" s="76"/>
      <c r="K122" s="116"/>
      <c r="L122" s="127"/>
      <c r="M122" s="129"/>
    </row>
    <row r="123" spans="1:13" x14ac:dyDescent="0.25">
      <c r="A123" s="71"/>
      <c r="B123" s="23"/>
      <c r="C123" s="24"/>
      <c r="D123" s="72"/>
      <c r="E123" s="73"/>
      <c r="F123" s="74"/>
      <c r="G123" s="75"/>
      <c r="H123" s="75"/>
      <c r="I123" s="75"/>
      <c r="J123" s="76"/>
      <c r="K123" s="116"/>
      <c r="L123" s="127"/>
      <c r="M123" s="129"/>
    </row>
    <row r="124" spans="1:13" x14ac:dyDescent="0.25">
      <c r="A124" s="71"/>
      <c r="B124" s="23"/>
      <c r="C124" s="24"/>
      <c r="D124" s="72"/>
      <c r="E124" s="73"/>
      <c r="F124" s="74"/>
      <c r="G124" s="75"/>
      <c r="H124" s="75"/>
      <c r="I124" s="75"/>
      <c r="J124" s="76"/>
      <c r="K124" s="116"/>
      <c r="L124" s="127"/>
      <c r="M124" s="129"/>
    </row>
    <row r="125" spans="1:13" x14ac:dyDescent="0.25">
      <c r="A125" s="71"/>
      <c r="B125" s="23"/>
      <c r="C125" s="24"/>
      <c r="D125" s="72"/>
      <c r="E125" s="73"/>
      <c r="F125" s="74"/>
      <c r="G125" s="75"/>
      <c r="H125" s="75"/>
      <c r="I125" s="75"/>
      <c r="J125" s="76"/>
      <c r="K125" s="116"/>
      <c r="L125" s="127"/>
      <c r="M125" s="129"/>
    </row>
    <row r="126" spans="1:13" x14ac:dyDescent="0.25">
      <c r="A126" s="132"/>
      <c r="B126" s="23"/>
      <c r="C126" s="24"/>
      <c r="D126" s="72"/>
      <c r="E126" s="73"/>
      <c r="F126" s="74"/>
      <c r="G126" s="75"/>
      <c r="H126" s="75"/>
      <c r="I126" s="75"/>
      <c r="J126" s="76"/>
      <c r="K126" s="116"/>
      <c r="L126" s="127"/>
      <c r="M126" s="129"/>
    </row>
    <row r="127" spans="1:13" x14ac:dyDescent="0.25">
      <c r="A127" s="71"/>
      <c r="B127" s="23"/>
      <c r="C127" s="24"/>
      <c r="D127" s="72"/>
      <c r="E127" s="73"/>
      <c r="F127" s="74"/>
      <c r="G127" s="75"/>
      <c r="H127" s="75"/>
      <c r="I127" s="75"/>
      <c r="J127" s="76"/>
      <c r="K127" s="116"/>
      <c r="L127" s="127"/>
      <c r="M127" s="129"/>
    </row>
    <row r="128" spans="1:13" x14ac:dyDescent="0.25">
      <c r="A128" s="71"/>
      <c r="B128" s="23"/>
      <c r="C128" s="24"/>
      <c r="D128" s="72"/>
      <c r="E128" s="73"/>
      <c r="F128" s="74"/>
      <c r="G128" s="75"/>
      <c r="H128" s="75"/>
      <c r="I128" s="75"/>
      <c r="J128" s="76"/>
      <c r="K128" s="116"/>
      <c r="L128" s="127"/>
      <c r="M128" s="129"/>
    </row>
    <row r="129" spans="1:13" x14ac:dyDescent="0.25">
      <c r="A129" s="132"/>
      <c r="B129" s="23"/>
      <c r="C129" s="24"/>
      <c r="D129" s="72"/>
      <c r="E129" s="73"/>
      <c r="F129" s="74"/>
      <c r="G129" s="75"/>
      <c r="H129" s="75"/>
      <c r="I129" s="75"/>
      <c r="J129" s="76"/>
      <c r="K129" s="116"/>
      <c r="L129" s="127"/>
      <c r="M129" s="129"/>
    </row>
    <row r="130" spans="1:13" x14ac:dyDescent="0.25">
      <c r="A130" s="71"/>
      <c r="B130" s="23"/>
      <c r="C130" s="24"/>
      <c r="D130" s="72"/>
      <c r="E130" s="73"/>
      <c r="F130" s="74"/>
      <c r="G130" s="75"/>
      <c r="H130" s="75"/>
      <c r="I130" s="75"/>
      <c r="J130" s="76"/>
      <c r="K130" s="116"/>
      <c r="L130" s="127"/>
      <c r="M130" s="129"/>
    </row>
    <row r="131" spans="1:13" x14ac:dyDescent="0.25">
      <c r="A131" s="71"/>
      <c r="B131" s="23"/>
      <c r="C131" s="24"/>
      <c r="D131" s="72"/>
      <c r="E131" s="73"/>
      <c r="F131" s="74"/>
      <c r="G131" s="75"/>
      <c r="H131" s="75"/>
      <c r="I131" s="75"/>
      <c r="J131" s="76"/>
      <c r="K131" s="116"/>
      <c r="L131" s="127"/>
      <c r="M131" s="129"/>
    </row>
    <row r="132" spans="1:13" x14ac:dyDescent="0.25">
      <c r="A132" s="71"/>
      <c r="B132" s="23"/>
      <c r="C132" s="24"/>
      <c r="D132" s="72"/>
      <c r="E132" s="73"/>
      <c r="F132" s="74"/>
      <c r="G132" s="75"/>
      <c r="H132" s="75"/>
      <c r="I132" s="75"/>
      <c r="J132" s="76"/>
      <c r="K132" s="116"/>
      <c r="L132" s="127"/>
      <c r="M132" s="129"/>
    </row>
    <row r="133" spans="1:13" x14ac:dyDescent="0.25">
      <c r="A133" s="71"/>
      <c r="B133" s="23"/>
      <c r="C133" s="24"/>
      <c r="D133" s="72"/>
      <c r="E133" s="73"/>
      <c r="F133" s="74"/>
      <c r="G133" s="75"/>
      <c r="H133" s="75"/>
      <c r="I133" s="75"/>
      <c r="J133" s="76"/>
      <c r="K133" s="116"/>
      <c r="L133" s="127"/>
      <c r="M133" s="129"/>
    </row>
    <row r="134" spans="1:13" x14ac:dyDescent="0.25">
      <c r="A134" s="132"/>
      <c r="B134" s="23"/>
      <c r="C134" s="24"/>
      <c r="D134" s="72"/>
      <c r="E134" s="73"/>
      <c r="F134" s="74"/>
      <c r="G134" s="75"/>
      <c r="H134" s="75"/>
      <c r="I134" s="75"/>
      <c r="J134" s="76"/>
      <c r="K134" s="116"/>
      <c r="L134" s="127"/>
      <c r="M134" s="129"/>
    </row>
    <row r="135" spans="1:13" x14ac:dyDescent="0.25">
      <c r="A135" s="71"/>
      <c r="B135" s="23"/>
      <c r="C135" s="24"/>
      <c r="D135" s="72"/>
      <c r="E135" s="73"/>
      <c r="F135" s="74"/>
      <c r="G135" s="75"/>
      <c r="H135" s="75"/>
      <c r="I135" s="75"/>
      <c r="J135" s="76"/>
      <c r="K135" s="116"/>
      <c r="L135" s="127"/>
      <c r="M135" s="129"/>
    </row>
    <row r="136" spans="1:13" x14ac:dyDescent="0.25">
      <c r="A136" s="71"/>
      <c r="B136" s="23"/>
      <c r="C136" s="24"/>
      <c r="D136" s="72"/>
      <c r="E136" s="73"/>
      <c r="F136" s="74"/>
      <c r="G136" s="75"/>
      <c r="H136" s="75"/>
      <c r="I136" s="75"/>
      <c r="J136" s="76"/>
      <c r="K136" s="116"/>
      <c r="L136" s="127"/>
      <c r="M136" s="129"/>
    </row>
    <row r="137" spans="1:13" x14ac:dyDescent="0.25">
      <c r="A137" s="132"/>
      <c r="B137" s="23"/>
      <c r="C137" s="24"/>
      <c r="D137" s="72"/>
      <c r="E137" s="73"/>
      <c r="F137" s="74"/>
      <c r="G137" s="75"/>
      <c r="H137" s="75"/>
      <c r="I137" s="75"/>
      <c r="J137" s="76"/>
      <c r="K137" s="116"/>
      <c r="L137" s="127"/>
      <c r="M137" s="129"/>
    </row>
    <row r="138" spans="1:13" x14ac:dyDescent="0.25">
      <c r="A138" s="71"/>
      <c r="B138" s="88"/>
      <c r="C138" s="89"/>
      <c r="D138" s="72"/>
      <c r="E138" s="73"/>
      <c r="F138" s="74"/>
      <c r="G138" s="75"/>
      <c r="H138" s="75"/>
      <c r="I138" s="75"/>
      <c r="J138" s="76"/>
      <c r="K138" s="116"/>
      <c r="L138" s="127"/>
      <c r="M138" s="129"/>
    </row>
    <row r="139" spans="1:13" x14ac:dyDescent="0.25">
      <c r="A139" s="71"/>
      <c r="B139" s="23"/>
      <c r="C139" s="24"/>
      <c r="D139" s="72"/>
      <c r="E139" s="73"/>
      <c r="F139" s="74"/>
      <c r="G139" s="75"/>
      <c r="H139" s="75"/>
      <c r="I139" s="75"/>
      <c r="J139" s="76"/>
      <c r="K139" s="116"/>
      <c r="L139" s="127"/>
      <c r="M139" s="129"/>
    </row>
    <row r="140" spans="1:13" x14ac:dyDescent="0.25">
      <c r="A140" s="132"/>
      <c r="B140" s="23"/>
      <c r="C140" s="24"/>
      <c r="D140" s="72"/>
      <c r="E140" s="73"/>
      <c r="F140" s="74"/>
      <c r="G140" s="75"/>
      <c r="H140" s="75"/>
      <c r="I140" s="75"/>
      <c r="J140" s="76"/>
      <c r="K140" s="116"/>
      <c r="L140" s="127"/>
      <c r="M140" s="129"/>
    </row>
    <row r="141" spans="1:13" x14ac:dyDescent="0.25">
      <c r="A141" s="71"/>
      <c r="B141" s="23"/>
      <c r="C141" s="24"/>
      <c r="D141" s="72"/>
      <c r="E141" s="73"/>
      <c r="F141" s="74"/>
      <c r="G141" s="75"/>
      <c r="H141" s="75"/>
      <c r="I141" s="75"/>
      <c r="J141" s="76"/>
      <c r="K141" s="116"/>
      <c r="L141" s="127"/>
      <c r="M141" s="129"/>
    </row>
    <row r="142" spans="1:13" x14ac:dyDescent="0.25">
      <c r="A142" s="132"/>
      <c r="B142" s="23"/>
      <c r="C142" s="24"/>
      <c r="D142" s="72"/>
      <c r="E142" s="73"/>
      <c r="F142" s="74"/>
      <c r="G142" s="75"/>
      <c r="H142" s="75"/>
      <c r="I142" s="75"/>
      <c r="J142" s="76"/>
      <c r="K142" s="116"/>
      <c r="L142" s="127"/>
      <c r="M142" s="129"/>
    </row>
    <row r="143" spans="1:13" x14ac:dyDescent="0.25">
      <c r="A143" s="132"/>
      <c r="B143" s="88"/>
      <c r="C143" s="89"/>
      <c r="D143" s="72"/>
      <c r="E143" s="73"/>
      <c r="F143" s="74"/>
      <c r="G143" s="75"/>
      <c r="H143" s="75"/>
      <c r="I143" s="75"/>
      <c r="J143" s="76"/>
      <c r="K143" s="116"/>
      <c r="L143" s="127"/>
      <c r="M143" s="129"/>
    </row>
    <row r="144" spans="1:13" x14ac:dyDescent="0.25">
      <c r="A144" s="132"/>
      <c r="B144" s="88"/>
      <c r="C144" s="89"/>
      <c r="D144" s="72"/>
      <c r="E144" s="73"/>
      <c r="F144" s="74"/>
      <c r="G144" s="75"/>
      <c r="H144" s="75"/>
      <c r="I144" s="75"/>
      <c r="J144" s="76"/>
      <c r="K144" s="116"/>
      <c r="L144" s="127"/>
      <c r="M144" s="129"/>
    </row>
    <row r="145" spans="1:13" x14ac:dyDescent="0.25">
      <c r="A145" s="150"/>
      <c r="B145" s="144"/>
      <c r="C145" s="145"/>
      <c r="D145" s="146"/>
      <c r="E145" s="147"/>
      <c r="F145" s="151"/>
      <c r="G145" s="148"/>
      <c r="H145" s="148"/>
      <c r="I145" s="148"/>
      <c r="J145" s="149"/>
      <c r="K145" s="152"/>
      <c r="L145" s="153"/>
      <c r="M145" s="129"/>
    </row>
    <row r="146" spans="1:13" x14ac:dyDescent="0.25">
      <c r="A146" s="150"/>
      <c r="B146" s="144"/>
      <c r="C146" s="145"/>
      <c r="D146" s="146"/>
      <c r="E146" s="147"/>
      <c r="F146" s="151"/>
      <c r="G146" s="148"/>
      <c r="H146" s="148"/>
      <c r="I146" s="148"/>
      <c r="J146" s="149"/>
      <c r="K146" s="152"/>
      <c r="L146" s="153"/>
      <c r="M146" s="129"/>
    </row>
    <row r="147" spans="1:13" ht="15.75" thickBot="1" x14ac:dyDescent="0.3">
      <c r="A147" s="86"/>
      <c r="B147" s="85"/>
      <c r="C147" s="79"/>
      <c r="D147" s="80"/>
      <c r="E147" s="81"/>
      <c r="F147" s="82"/>
      <c r="G147" s="120"/>
      <c r="H147" s="120"/>
      <c r="I147" s="120"/>
      <c r="J147" s="121"/>
      <c r="K147" s="122"/>
      <c r="L147" s="128"/>
      <c r="M147" s="154"/>
    </row>
    <row r="148" spans="1:13" x14ac:dyDescent="0.25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</row>
    <row r="149" spans="1:13" x14ac:dyDescent="0.25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</row>
    <row r="150" spans="1:13" x14ac:dyDescent="0.25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</row>
    <row r="151" spans="1:13" x14ac:dyDescent="0.25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</row>
    <row r="152" spans="1:13" x14ac:dyDescent="0.25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</row>
    <row r="153" spans="1:13" x14ac:dyDescent="0.25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</row>
    <row r="154" spans="1:13" x14ac:dyDescent="0.25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</row>
    <row r="155" spans="1:13" x14ac:dyDescent="0.25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</row>
    <row r="156" spans="1:13" x14ac:dyDescent="0.25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</row>
    <row r="157" spans="1:13" x14ac:dyDescent="0.25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</row>
    <row r="158" spans="1:13" x14ac:dyDescent="0.25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</row>
    <row r="159" spans="1:13" x14ac:dyDescent="0.25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</row>
    <row r="160" spans="1:13" x14ac:dyDescent="0.25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</row>
    <row r="161" spans="1:10" x14ac:dyDescent="0.25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</row>
    <row r="162" spans="1:10" x14ac:dyDescent="0.25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</row>
    <row r="163" spans="1:10" x14ac:dyDescent="0.25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</row>
    <row r="164" spans="1:10" x14ac:dyDescent="0.25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</row>
    <row r="165" spans="1:10" x14ac:dyDescent="0.25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</row>
    <row r="166" spans="1:10" x14ac:dyDescent="0.25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</row>
    <row r="167" spans="1:10" x14ac:dyDescent="0.25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</row>
    <row r="168" spans="1:10" x14ac:dyDescent="0.25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</row>
    <row r="169" spans="1:10" x14ac:dyDescent="0.25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</row>
    <row r="170" spans="1:10" x14ac:dyDescent="0.25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</row>
    <row r="171" spans="1:10" x14ac:dyDescent="0.25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</row>
    <row r="172" spans="1:10" x14ac:dyDescent="0.25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</row>
    <row r="173" spans="1:10" x14ac:dyDescent="0.25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</row>
    <row r="174" spans="1:10" x14ac:dyDescent="0.25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</row>
    <row r="175" spans="1:10" x14ac:dyDescent="0.25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</row>
    <row r="176" spans="1:10" x14ac:dyDescent="0.25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</row>
    <row r="177" spans="1:10" x14ac:dyDescent="0.25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</row>
    <row r="178" spans="1:10" x14ac:dyDescent="0.25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</row>
    <row r="179" spans="1:10" x14ac:dyDescent="0.25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</row>
    <row r="180" spans="1:10" x14ac:dyDescent="0.25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</row>
    <row r="181" spans="1:10" x14ac:dyDescent="0.25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</row>
    <row r="182" spans="1:10" x14ac:dyDescent="0.25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</row>
    <row r="183" spans="1:10" x14ac:dyDescent="0.25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</row>
    <row r="184" spans="1:10" x14ac:dyDescent="0.25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</row>
    <row r="185" spans="1:10" x14ac:dyDescent="0.25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</row>
    <row r="186" spans="1:10" x14ac:dyDescent="0.25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</row>
    <row r="187" spans="1:10" x14ac:dyDescent="0.25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</row>
    <row r="188" spans="1:10" x14ac:dyDescent="0.25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</row>
    <row r="189" spans="1:10" x14ac:dyDescent="0.25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</row>
    <row r="190" spans="1:10" x14ac:dyDescent="0.25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</row>
    <row r="191" spans="1:10" x14ac:dyDescent="0.25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</row>
    <row r="192" spans="1:10" x14ac:dyDescent="0.25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</row>
    <row r="193" spans="1:10" x14ac:dyDescent="0.25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</row>
    <row r="194" spans="1:10" x14ac:dyDescent="0.25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</row>
    <row r="195" spans="1:10" x14ac:dyDescent="0.25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</row>
    <row r="196" spans="1:10" x14ac:dyDescent="0.25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</row>
    <row r="197" spans="1:10" x14ac:dyDescent="0.25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</row>
    <row r="198" spans="1:10" x14ac:dyDescent="0.25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</row>
    <row r="199" spans="1:10" x14ac:dyDescent="0.25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</row>
    <row r="200" spans="1:10" x14ac:dyDescent="0.25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</row>
    <row r="201" spans="1:10" x14ac:dyDescent="0.25">
      <c r="A201" s="115"/>
      <c r="B201" s="115"/>
      <c r="C201" s="115"/>
      <c r="D201" s="115"/>
      <c r="E201" s="115"/>
      <c r="F201" s="115"/>
      <c r="G201" s="115"/>
      <c r="H201" s="115"/>
      <c r="I201" s="115"/>
      <c r="J201" s="115"/>
    </row>
    <row r="202" spans="1:10" x14ac:dyDescent="0.25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</row>
    <row r="203" spans="1:10" x14ac:dyDescent="0.25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</row>
    <row r="204" spans="1:10" x14ac:dyDescent="0.25">
      <c r="A204" s="115"/>
      <c r="B204" s="115"/>
      <c r="C204" s="115"/>
      <c r="D204" s="115"/>
      <c r="E204" s="115"/>
      <c r="F204" s="115"/>
      <c r="G204" s="115"/>
      <c r="H204" s="115"/>
      <c r="I204" s="115"/>
      <c r="J204" s="115"/>
    </row>
    <row r="205" spans="1:10" x14ac:dyDescent="0.25">
      <c r="A205" s="115"/>
      <c r="B205" s="115"/>
      <c r="C205" s="115"/>
      <c r="D205" s="115"/>
      <c r="E205" s="115"/>
      <c r="F205" s="115"/>
      <c r="G205" s="115"/>
      <c r="H205" s="115"/>
      <c r="I205" s="115"/>
      <c r="J205" s="115"/>
    </row>
    <row r="206" spans="1:10" x14ac:dyDescent="0.25">
      <c r="A206" s="115"/>
      <c r="B206" s="115"/>
      <c r="C206" s="115"/>
      <c r="D206" s="115"/>
      <c r="E206" s="115"/>
      <c r="F206" s="115"/>
      <c r="G206" s="115"/>
      <c r="H206" s="115"/>
      <c r="I206" s="115"/>
      <c r="J206" s="115"/>
    </row>
    <row r="207" spans="1:10" x14ac:dyDescent="0.25">
      <c r="A207" s="115"/>
      <c r="B207" s="115"/>
      <c r="C207" s="115"/>
      <c r="D207" s="115"/>
      <c r="E207" s="115"/>
      <c r="F207" s="115"/>
      <c r="G207" s="115"/>
      <c r="H207" s="115"/>
      <c r="I207" s="115"/>
      <c r="J207" s="115"/>
    </row>
    <row r="208" spans="1:10" x14ac:dyDescent="0.25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</row>
    <row r="209" spans="1:10" x14ac:dyDescent="0.25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</row>
    <row r="210" spans="1:10" x14ac:dyDescent="0.25">
      <c r="A210" s="115"/>
      <c r="B210" s="115"/>
      <c r="C210" s="115"/>
      <c r="D210" s="115"/>
      <c r="E210" s="115"/>
      <c r="F210" s="115"/>
      <c r="G210" s="115"/>
      <c r="H210" s="115"/>
      <c r="I210" s="115"/>
      <c r="J210" s="115"/>
    </row>
    <row r="211" spans="1:10" x14ac:dyDescent="0.25">
      <c r="A211" s="115"/>
      <c r="B211" s="115"/>
      <c r="C211" s="115"/>
      <c r="D211" s="115"/>
      <c r="E211" s="115"/>
      <c r="F211" s="115"/>
      <c r="G211" s="115"/>
      <c r="H211" s="115"/>
      <c r="I211" s="115"/>
      <c r="J211" s="115"/>
    </row>
    <row r="212" spans="1:10" x14ac:dyDescent="0.25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</row>
    <row r="213" spans="1:10" x14ac:dyDescent="0.25">
      <c r="A213" s="115"/>
      <c r="B213" s="115"/>
      <c r="C213" s="115"/>
      <c r="D213" s="115"/>
      <c r="E213" s="115"/>
      <c r="F213" s="115"/>
      <c r="G213" s="115"/>
      <c r="H213" s="115"/>
      <c r="I213" s="115"/>
      <c r="J213" s="115"/>
    </row>
    <row r="214" spans="1:10" x14ac:dyDescent="0.25">
      <c r="A214" s="115"/>
      <c r="B214" s="115"/>
      <c r="C214" s="115"/>
      <c r="D214" s="115"/>
      <c r="E214" s="115"/>
      <c r="F214" s="115"/>
      <c r="G214" s="115"/>
      <c r="H214" s="115"/>
      <c r="I214" s="115"/>
      <c r="J214" s="115"/>
    </row>
    <row r="215" spans="1:10" x14ac:dyDescent="0.25">
      <c r="A215" s="115"/>
      <c r="B215" s="115"/>
      <c r="C215" s="115"/>
      <c r="D215" s="115"/>
      <c r="E215" s="115"/>
      <c r="F215" s="115"/>
      <c r="G215" s="115"/>
      <c r="H215" s="115"/>
      <c r="I215" s="115"/>
      <c r="J215" s="115"/>
    </row>
    <row r="216" spans="1:10" x14ac:dyDescent="0.25">
      <c r="A216" s="115"/>
      <c r="B216" s="115"/>
      <c r="C216" s="115"/>
      <c r="D216" s="115"/>
      <c r="E216" s="115"/>
      <c r="F216" s="115"/>
      <c r="G216" s="115"/>
      <c r="H216" s="115"/>
      <c r="I216" s="115"/>
      <c r="J216" s="115"/>
    </row>
    <row r="217" spans="1:10" x14ac:dyDescent="0.25">
      <c r="A217" s="115"/>
      <c r="B217" s="115"/>
      <c r="C217" s="115"/>
      <c r="D217" s="115"/>
      <c r="E217" s="115"/>
      <c r="F217" s="115"/>
      <c r="G217" s="115"/>
      <c r="H217" s="115"/>
      <c r="I217" s="115"/>
      <c r="J217" s="115"/>
    </row>
    <row r="218" spans="1:10" x14ac:dyDescent="0.25">
      <c r="A218" s="115"/>
      <c r="B218" s="115"/>
      <c r="C218" s="115"/>
      <c r="D218" s="115"/>
      <c r="E218" s="115"/>
      <c r="F218" s="115"/>
      <c r="G218" s="115"/>
      <c r="H218" s="115"/>
      <c r="I218" s="115"/>
      <c r="J218" s="115"/>
    </row>
    <row r="219" spans="1:10" x14ac:dyDescent="0.25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</row>
    <row r="220" spans="1:10" x14ac:dyDescent="0.25">
      <c r="A220" s="115"/>
      <c r="B220" s="115"/>
      <c r="C220" s="115"/>
      <c r="D220" s="115"/>
      <c r="E220" s="115"/>
      <c r="F220" s="115"/>
      <c r="G220" s="115"/>
      <c r="H220" s="115"/>
      <c r="I220" s="115"/>
      <c r="J220" s="115"/>
    </row>
    <row r="221" spans="1:10" x14ac:dyDescent="0.25">
      <c r="A221" s="115"/>
      <c r="B221" s="115"/>
      <c r="C221" s="115"/>
      <c r="D221" s="115"/>
      <c r="E221" s="115"/>
      <c r="F221" s="115"/>
      <c r="G221" s="115"/>
      <c r="H221" s="115"/>
      <c r="I221" s="115"/>
      <c r="J221" s="115"/>
    </row>
    <row r="222" spans="1:10" x14ac:dyDescent="0.25">
      <c r="A222" s="115"/>
      <c r="B222" s="115"/>
      <c r="C222" s="115"/>
      <c r="D222" s="115"/>
      <c r="E222" s="115"/>
      <c r="F222" s="115"/>
      <c r="G222" s="115"/>
      <c r="H222" s="115"/>
      <c r="I222" s="115"/>
      <c r="J222" s="115"/>
    </row>
    <row r="223" spans="1:10" x14ac:dyDescent="0.25">
      <c r="A223" s="115"/>
      <c r="B223" s="115"/>
      <c r="C223" s="115"/>
      <c r="D223" s="115"/>
      <c r="E223" s="115"/>
      <c r="F223" s="115"/>
      <c r="G223" s="115"/>
      <c r="H223" s="115"/>
      <c r="I223" s="115"/>
      <c r="J223" s="115"/>
    </row>
    <row r="224" spans="1:10" x14ac:dyDescent="0.25">
      <c r="A224" s="115"/>
      <c r="B224" s="115"/>
      <c r="C224" s="115"/>
      <c r="D224" s="115"/>
      <c r="E224" s="115"/>
      <c r="F224" s="115"/>
      <c r="G224" s="115"/>
      <c r="H224" s="115"/>
      <c r="I224" s="115"/>
      <c r="J224" s="115"/>
    </row>
    <row r="225" spans="1:10" x14ac:dyDescent="0.25">
      <c r="A225" s="115"/>
      <c r="B225" s="115"/>
      <c r="C225" s="115"/>
      <c r="D225" s="115"/>
      <c r="E225" s="115"/>
      <c r="F225" s="115"/>
      <c r="G225" s="115"/>
      <c r="H225" s="115"/>
      <c r="I225" s="115"/>
      <c r="J225" s="115"/>
    </row>
    <row r="226" spans="1:10" x14ac:dyDescent="0.25">
      <c r="A226" s="115"/>
      <c r="B226" s="115"/>
      <c r="C226" s="115"/>
      <c r="D226" s="115"/>
      <c r="E226" s="115"/>
      <c r="F226" s="115"/>
      <c r="G226" s="115"/>
      <c r="H226" s="115"/>
      <c r="I226" s="115"/>
      <c r="J226" s="115"/>
    </row>
    <row r="227" spans="1:10" x14ac:dyDescent="0.25">
      <c r="A227" s="115"/>
      <c r="B227" s="115"/>
      <c r="C227" s="115"/>
      <c r="D227" s="115"/>
      <c r="E227" s="115"/>
      <c r="F227" s="115"/>
      <c r="G227" s="115"/>
      <c r="H227" s="115"/>
      <c r="I227" s="115"/>
      <c r="J227" s="115"/>
    </row>
    <row r="228" spans="1:10" x14ac:dyDescent="0.25">
      <c r="A228" s="115"/>
      <c r="B228" s="115"/>
      <c r="C228" s="115"/>
      <c r="D228" s="115"/>
      <c r="E228" s="115"/>
      <c r="F228" s="115"/>
      <c r="G228" s="115"/>
      <c r="H228" s="115"/>
      <c r="I228" s="115"/>
      <c r="J228" s="115"/>
    </row>
  </sheetData>
  <sortState ref="A10:J147">
    <sortCondition descending="1" ref="J10:J147"/>
  </sortState>
  <customSheetViews>
    <customSheetView guid="{FF38FB2B-E43A-4CA0-8D58-75CB032617C6}" scale="130" fitToPage="1">
      <selection activeCell="A8" sqref="A8:A9"/>
      <pageMargins left="0.511811024" right="0.511811024" top="0.78740157499999996" bottom="0.78740157499999996" header="0.31496062000000002" footer="0.31496062000000002"/>
      <pageSetup paperSize="9" scale="60" fitToHeight="0" orientation="portrait" verticalDpi="0" r:id="rId1"/>
    </customSheetView>
  </customSheetViews>
  <mergeCells count="19">
    <mergeCell ref="A1:M1"/>
    <mergeCell ref="A2:I2"/>
    <mergeCell ref="J2:M2"/>
    <mergeCell ref="A3:M3"/>
    <mergeCell ref="A4:F7"/>
    <mergeCell ref="G4:G5"/>
    <mergeCell ref="H4:I5"/>
    <mergeCell ref="J4:J7"/>
    <mergeCell ref="K4:K7"/>
    <mergeCell ref="H6:I6"/>
    <mergeCell ref="A8:A9"/>
    <mergeCell ref="J8:J9"/>
    <mergeCell ref="K8:M8"/>
    <mergeCell ref="F8:F9"/>
    <mergeCell ref="E8:E9"/>
    <mergeCell ref="D8:D9"/>
    <mergeCell ref="C8:C9"/>
    <mergeCell ref="B8:B9"/>
    <mergeCell ref="G8:I8"/>
  </mergeCells>
  <conditionalFormatting sqref="M10:M147">
    <cfRule type="cellIs" dxfId="2" priority="1" operator="equal">
      <formula>"C"</formula>
    </cfRule>
    <cfRule type="cellIs" dxfId="1" priority="2" operator="equal">
      <formula>"B"</formula>
    </cfRule>
    <cfRule type="cellIs" dxfId="0" priority="3" operator="equal">
      <formula>"A"</formula>
    </cfRule>
  </conditionalFormatting>
  <dataValidations count="1">
    <dataValidation type="list" allowBlank="1" showInputMessage="1" showErrorMessage="1" sqref="C10:C147">
      <formula1>"SINAPI,ORSE,COMPOSIÇÃO,COTAÇÃO"</formula1>
    </dataValidation>
  </dataValidations>
  <pageMargins left="0.511811024" right="0.511811024" top="0.78740157499999996" bottom="0.78740157499999996" header="0.31496062000000002" footer="0.31496062000000002"/>
  <pageSetup paperSize="9" scale="60" fitToHeight="0" orientation="portrait" verticalDpi="0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72"/>
  <sheetViews>
    <sheetView topLeftCell="A7" zoomScale="120" zoomScaleNormal="120" workbookViewId="0">
      <selection activeCell="A24" sqref="A24:H37"/>
    </sheetView>
  </sheetViews>
  <sheetFormatPr defaultColWidth="9.140625" defaultRowHeight="15" x14ac:dyDescent="0.25"/>
  <cols>
    <col min="1" max="1" width="9.140625" style="14"/>
    <col min="2" max="2" width="8.5703125" style="14" customWidth="1"/>
    <col min="3" max="3" width="8.85546875" style="14" bestFit="1" customWidth="1"/>
    <col min="4" max="4" width="39.140625" style="14" customWidth="1"/>
    <col min="5" max="5" width="17.42578125" style="14" customWidth="1"/>
    <col min="6" max="6" width="10.85546875" style="14" customWidth="1"/>
    <col min="7" max="7" width="10.140625" style="14" bestFit="1" customWidth="1"/>
    <col min="8" max="8" width="12.140625" style="14" bestFit="1" customWidth="1"/>
    <col min="9" max="9" width="9.140625" style="14"/>
    <col min="10" max="11" width="14.5703125" style="14" customWidth="1"/>
    <col min="12" max="12" width="7.28515625" style="14" customWidth="1"/>
    <col min="13" max="13" width="7" style="14" customWidth="1"/>
    <col min="14" max="14" width="9.140625" style="14"/>
    <col min="15" max="15" width="11.28515625" style="14" customWidth="1"/>
    <col min="16" max="16384" width="9.140625" style="14"/>
  </cols>
  <sheetData>
    <row r="1" spans="1:14" s="32" customFormat="1" ht="61.5" customHeight="1" x14ac:dyDescent="0.25">
      <c r="A1" s="31"/>
      <c r="B1" s="416"/>
      <c r="C1" s="416"/>
      <c r="D1" s="416"/>
      <c r="E1" s="416"/>
      <c r="F1" s="416"/>
      <c r="G1" s="416"/>
      <c r="H1" s="416"/>
    </row>
    <row r="2" spans="1:14" s="32" customFormat="1" ht="20.100000000000001" customHeight="1" x14ac:dyDescent="0.25">
      <c r="A2" s="31"/>
      <c r="B2" s="417" t="s">
        <v>276</v>
      </c>
      <c r="C2" s="418"/>
      <c r="D2" s="418"/>
      <c r="E2" s="419"/>
      <c r="F2" s="420">
        <f ca="1">ORÇAMENTO!J3</f>
        <v>45320</v>
      </c>
      <c r="G2" s="421"/>
      <c r="H2" s="421"/>
    </row>
    <row r="3" spans="1:14" s="33" customFormat="1" ht="24" customHeight="1" x14ac:dyDescent="0.25">
      <c r="A3" s="31"/>
      <c r="B3" s="422" t="str">
        <f>ORÇAMENTO!A4</f>
        <v>PROJETO: CONTRATAÇÃO DE EMPRESA ESPECIALIZADA PARA PRESTAÇÃO DE SERVIÇOS CONTINUADOS DE OPERAÇÃO, MANUTENÇÃO PREDIAL PREVENTIVA E CORRETIVA DOS SISTEMAS E INSTALAÇÕES, E EXECUÇÃO DE SERVIÇOS COMUNS DE ENGENHARIA, EVENTUAIS E SOB DEMANDA, NAS UNIDADES DA JUSTIÇA FEDERAL - SEÇÃO JUDICIÁRIA DE ALAGOAS</v>
      </c>
      <c r="C3" s="422"/>
      <c r="D3" s="422"/>
      <c r="E3" s="422"/>
      <c r="F3" s="422"/>
      <c r="G3" s="422"/>
      <c r="H3" s="422"/>
    </row>
    <row r="4" spans="1:14" ht="12" customHeight="1" x14ac:dyDescent="0.25">
      <c r="A4" s="31"/>
      <c r="B4" s="140" t="s">
        <v>1</v>
      </c>
      <c r="C4" s="423" t="s">
        <v>2</v>
      </c>
      <c r="D4" s="423"/>
      <c r="E4" s="409" t="s">
        <v>277</v>
      </c>
      <c r="F4" s="424">
        <f>ORÇAMENTO!K4</f>
        <v>0.25</v>
      </c>
    </row>
    <row r="5" spans="1:14" s="15" customFormat="1" ht="11.25" customHeight="1" x14ac:dyDescent="0.2">
      <c r="A5" s="34"/>
      <c r="B5" s="141" t="s">
        <v>4</v>
      </c>
      <c r="C5" s="425" t="str">
        <f>ORÇAMENTO!H5</f>
        <v xml:space="preserve">2023/08 </v>
      </c>
      <c r="D5" s="426"/>
      <c r="E5" s="409"/>
      <c r="F5" s="424"/>
    </row>
    <row r="6" spans="1:14" s="15" customFormat="1" ht="15.75" customHeight="1" x14ac:dyDescent="0.25">
      <c r="A6" s="34"/>
      <c r="B6" s="141" t="s">
        <v>5</v>
      </c>
      <c r="C6" s="142" t="str">
        <f>ORÇAMENTO!H6</f>
        <v>2023/08</v>
      </c>
      <c r="D6" s="143" t="str">
        <f>ORÇAMENTO!I6</f>
        <v>DESONERADA</v>
      </c>
      <c r="E6" s="409"/>
      <c r="F6" s="424"/>
      <c r="J6" s="408"/>
      <c r="K6" s="408"/>
      <c r="L6" s="408"/>
      <c r="M6" s="408"/>
      <c r="N6" s="35"/>
    </row>
    <row r="7" spans="1:14" s="15" customFormat="1" ht="12" customHeight="1" x14ac:dyDescent="0.25">
      <c r="A7" s="50"/>
      <c r="B7" s="49"/>
      <c r="C7" s="49"/>
      <c r="D7" s="49"/>
      <c r="E7" s="49"/>
      <c r="F7" s="49"/>
      <c r="G7" s="49"/>
      <c r="H7" s="37"/>
      <c r="J7" s="36"/>
    </row>
    <row r="8" spans="1:14" x14ac:dyDescent="0.25">
      <c r="A8" s="101"/>
      <c r="B8" s="65" t="s">
        <v>293</v>
      </c>
      <c r="C8" s="405" t="s">
        <v>306</v>
      </c>
      <c r="D8" s="405"/>
      <c r="E8" s="405"/>
      <c r="F8" s="405"/>
      <c r="G8" s="77" t="s">
        <v>176</v>
      </c>
      <c r="H8" s="78">
        <f>H23</f>
        <v>0</v>
      </c>
      <c r="I8"/>
      <c r="J8" s="38"/>
    </row>
    <row r="9" spans="1:14" x14ac:dyDescent="0.25">
      <c r="A9" s="101"/>
      <c r="B9" s="51" t="s">
        <v>278</v>
      </c>
      <c r="C9" s="51" t="s">
        <v>279</v>
      </c>
      <c r="D9" s="70" t="s">
        <v>285</v>
      </c>
      <c r="E9" s="83" t="s">
        <v>294</v>
      </c>
      <c r="F9" s="60" t="s">
        <v>281</v>
      </c>
      <c r="G9" s="60" t="s">
        <v>282</v>
      </c>
      <c r="H9" s="60" t="s">
        <v>283</v>
      </c>
    </row>
    <row r="10" spans="1:14" x14ac:dyDescent="0.25">
      <c r="A10" s="84" t="s">
        <v>288</v>
      </c>
      <c r="B10" s="39">
        <v>88309</v>
      </c>
      <c r="C10" s="39" t="s">
        <v>275</v>
      </c>
      <c r="D10" s="68" t="str">
        <f>IFERROR(IF(AND($A10="INSUMOS",ORÇAMENTO!$I$6="NÃO DESONERADA",$C10="SINAPI"),VLOOKUP($B10,#REF!,2,FALSE),IF(AND($A10="SERVIÇOS",ORÇAMENTO!$I$6="NÃO DESONERADA",$C10="SINAPI"),VLOOKUP($B10,#REF!,2,FALSE),IF(AND($A10="INSUMOS",ORÇAMENTO!$I$6="DESONERADA",$C10="SINAPI"),VLOOKUP($B10,#REF!,2,FALSE),IF(AND($A10="SERVIÇOS",ORÇAMENTO!$I$6="DESONERADA",$C10="SINAPI"),VLOOKUP($B10,#REF!,2,FALSE),IF(AND($A10="INSUMOS",$C10="ORSE"),VLOOKUP($B10,#REF!,2,FALSE),IF(AND($A10="SERVIÇOS",$C10="ORSE"),VLOOKUP($B10,#REF!,2,FALSE),IF($C10="COMPOSIÇÃO",VLOOKUP($B10,COMPOSIÇÕES!$B$1:$H$921,2,FALSE),IF($C10="COTAÇÃO",VLOOKUP($B10,COTAÇÃO!$A$1:$F$1001,2,FALSE),"")))))))),"")</f>
        <v/>
      </c>
      <c r="E10" s="40" t="str">
        <f>IFERROR(IF(AND($A10="INSUMOS",ORÇAMENTO!$I$6="NÃO DESONERADA",$C10="SINAPI"),VLOOKUP($B10,#REF!,3,FALSE),IF(AND($A10="SERVIÇOS",ORÇAMENTO!$I$6="NÃO DESONERADA",$C10="SINAPI"),VLOOKUP($B10,#REF!,3,FALSE),IF(AND($A10="INSUMOS",ORÇAMENTO!$I$6="DESONERADA",$C10="SINAPI"),VLOOKUP($B10,#REF!,3,FALSE),IF(AND($A10="SERVIÇOS",ORÇAMENTO!$I$6="DESONERADA",$C10="SINAPI"),VLOOKUP($B10,#REF!,3,FALSE),IF(AND($A10="INSUMOS",$C10="ORSE"),VLOOKUP($B10,#REF!,3,FALSE),IF(AND($A10="SERVIÇOS",$C10="ORSE"),VLOOKUP($B10,#REF!,3,FALSE),IF($C10="COMPOSIÇÃO",VLOOKUP($B10,COMPOSIÇÕES!$B$1:$H$921,6,FALSE),IF($C10="COTAÇÃO",VLOOKUP($B10,COTAÇÃO!$A$1:$F$1001,3,FALSE),"")))))))),"")</f>
        <v/>
      </c>
      <c r="F10" s="90">
        <v>1</v>
      </c>
      <c r="G10" s="52" t="str">
        <f>IFERROR(IF(AND($A10="INSUMOS",ORÇAMENTO!$I$6="NÃO DESONERADA",$C10="SINAPI"),VLOOKUP($B10,#REF!,5,FALSE),IF(AND($A10="SERVIÇOS",ORÇAMENTO!$I$6="NÃO DESONERADA",$C10="SINAPI"),VLOOKUP($B10,#REF!,5,FALSE),IF(AND($A10="INSUMOS",ORÇAMENTO!$I$6="DESONERADA",$C10="SINAPI"),VLOOKUP($B10,#REF!,5,FALSE),IF(AND($A10="SERVIÇOS",ORÇAMENTO!$I$6="DESONERADA",$C10="SINAPI"),VLOOKUP($B10,#REF!,5,FALSE),IF(AND($A10="INSUMOS",$C10="ORSE"),VLOOKUP($B10,#REF!,4,FALSE),IF(AND($A10="SERVIÇOS",$C10="ORSE"),VLOOKUP($B10,#REF!,4,FALSE),IF($C10="COMPOSIÇÃO",VLOOKUP($B10,COMPOSIÇÕES!$B$1:$H$921,7,FALSE),IF($C10="COTAÇÃO",VLOOKUP($B10,COTAÇÃO!$A$1:$F$1001,4,FALSE),"")))))))),"")</f>
        <v/>
      </c>
      <c r="H10" s="52" t="str">
        <f t="shared" ref="H10:H12" si="0">IFERROR(G10*F10,"")</f>
        <v/>
      </c>
    </row>
    <row r="11" spans="1:14" x14ac:dyDescent="0.25">
      <c r="A11" s="84" t="s">
        <v>288</v>
      </c>
      <c r="B11" s="39">
        <v>88316</v>
      </c>
      <c r="C11" s="39" t="s">
        <v>275</v>
      </c>
      <c r="D11" s="68" t="str">
        <f>IFERROR(IF(AND($A11="INSUMOS",ORÇAMENTO!$I$6="NÃO DESONERADA",$C11="SINAPI"),VLOOKUP($B11,#REF!,2,FALSE),IF(AND($A11="SERVIÇOS",ORÇAMENTO!$I$6="NÃO DESONERADA",$C11="SINAPI"),VLOOKUP($B11,#REF!,2,FALSE),IF(AND($A11="INSUMOS",ORÇAMENTO!$I$6="DESONERADA",$C11="SINAPI"),VLOOKUP($B11,#REF!,2,FALSE),IF(AND($A11="SERVIÇOS",ORÇAMENTO!$I$6="DESONERADA",$C11="SINAPI"),VLOOKUP($B11,#REF!,2,FALSE),IF(AND($A11="INSUMOS",$C11="ORSE"),VLOOKUP($B11,#REF!,2,FALSE),IF(AND($A11="SERVIÇOS",$C11="ORSE"),VLOOKUP($B11,#REF!,2,FALSE),IF($C11="COMPOSIÇÃO",VLOOKUP($B11,COMPOSIÇÕES!$B$1:$H$921,2,FALSE),IF($C11="COTAÇÃO",VLOOKUP($B11,COTAÇÃO!$A$1:$F$1001,2,FALSE),"")))))))),"")</f>
        <v/>
      </c>
      <c r="E11" s="40" t="str">
        <f>IFERROR(IF(AND($A11="INSUMOS",ORÇAMENTO!$I$6="NÃO DESONERADA",$C11="SINAPI"),VLOOKUP($B11,#REF!,3,FALSE),IF(AND($A11="SERVIÇOS",ORÇAMENTO!$I$6="NÃO DESONERADA",$C11="SINAPI"),VLOOKUP($B11,#REF!,3,FALSE),IF(AND($A11="INSUMOS",ORÇAMENTO!$I$6="DESONERADA",$C11="SINAPI"),VLOOKUP($B11,#REF!,3,FALSE),IF(AND($A11="SERVIÇOS",ORÇAMENTO!$I$6="DESONERADA",$C11="SINAPI"),VLOOKUP($B11,#REF!,3,FALSE),IF(AND($A11="INSUMOS",$C11="ORSE"),VLOOKUP($B11,#REF!,3,FALSE),IF(AND($A11="SERVIÇOS",$C11="ORSE"),VLOOKUP($B11,#REF!,3,FALSE),IF($C11="COMPOSIÇÃO",VLOOKUP($B11,COMPOSIÇÕES!$B$1:$H$921,6,FALSE),IF($C11="COTAÇÃO",VLOOKUP($B11,COTAÇÃO!$A$1:$F$1001,3,FALSE),"")))))))),"")</f>
        <v/>
      </c>
      <c r="F11" s="90">
        <v>2</v>
      </c>
      <c r="G11" s="52" t="str">
        <f>IFERROR(IF(AND($A11="INSUMOS",ORÇAMENTO!$I$6="NÃO DESONERADA",$C11="SINAPI"),VLOOKUP($B11,#REF!,5,FALSE),IF(AND($A11="SERVIÇOS",ORÇAMENTO!$I$6="NÃO DESONERADA",$C11="SINAPI"),VLOOKUP($B11,#REF!,5,FALSE),IF(AND($A11="INSUMOS",ORÇAMENTO!$I$6="DESONERADA",$C11="SINAPI"),VLOOKUP($B11,#REF!,5,FALSE),IF(AND($A11="SERVIÇOS",ORÇAMENTO!$I$6="DESONERADA",$C11="SINAPI"),VLOOKUP($B11,#REF!,5,FALSE),IF(AND($A11="INSUMOS",$C11="ORSE"),VLOOKUP($B11,#REF!,4,FALSE),IF(AND($A11="SERVIÇOS",$C11="ORSE"),VLOOKUP($B11,#REF!,4,FALSE),IF($C11="COMPOSIÇÃO",VLOOKUP($B11,COMPOSIÇÕES!$B$1:$H$921,7,FALSE),IF($C11="COTAÇÃO",VLOOKUP($B11,COTAÇÃO!$A$1:$F$1001,4,FALSE),"")))))))),"")</f>
        <v/>
      </c>
      <c r="H11" s="52" t="str">
        <f t="shared" si="0"/>
        <v/>
      </c>
    </row>
    <row r="12" spans="1:14" x14ac:dyDescent="0.25">
      <c r="A12" s="84" t="s">
        <v>288</v>
      </c>
      <c r="B12" s="39">
        <v>88262</v>
      </c>
      <c r="C12" s="39" t="s">
        <v>275</v>
      </c>
      <c r="D12" s="68" t="str">
        <f>IFERROR(IF(AND($A12="INSUMOS",ORÇAMENTO!$I$6="NÃO DESONERADA",$C12="SINAPI"),VLOOKUP($B12,#REF!,2,FALSE),IF(AND($A12="SERVIÇOS",ORÇAMENTO!$I$6="NÃO DESONERADA",$C12="SINAPI"),VLOOKUP($B12,#REF!,2,FALSE),IF(AND($A12="INSUMOS",ORÇAMENTO!$I$6="DESONERADA",$C12="SINAPI"),VLOOKUP($B12,#REF!,2,FALSE),IF(AND($A12="SERVIÇOS",ORÇAMENTO!$I$6="DESONERADA",$C12="SINAPI"),VLOOKUP($B12,#REF!,2,FALSE),IF(AND($A12="INSUMOS",$C12="ORSE"),VLOOKUP($B12,#REF!,2,FALSE),IF(AND($A12="SERVIÇOS",$C12="ORSE"),VLOOKUP($B12,#REF!,2,FALSE),IF($C12="COMPOSIÇÃO",VLOOKUP($B12,COMPOSIÇÕES!$B$1:$H$921,2,FALSE),IF($C12="COTAÇÃO",VLOOKUP($B12,COTAÇÃO!$A$1:$F$1001,2,FALSE),"")))))))),"")</f>
        <v/>
      </c>
      <c r="E12" s="40" t="str">
        <f>IFERROR(IF(AND($A12="INSUMOS",ORÇAMENTO!$I$6="NÃO DESONERADA",$C12="SINAPI"),VLOOKUP($B12,#REF!,3,FALSE),IF(AND($A12="SERVIÇOS",ORÇAMENTO!$I$6="NÃO DESONERADA",$C12="SINAPI"),VLOOKUP($B12,#REF!,3,FALSE),IF(AND($A12="INSUMOS",ORÇAMENTO!$I$6="DESONERADA",$C12="SINAPI"),VLOOKUP($B12,#REF!,3,FALSE),IF(AND($A12="SERVIÇOS",ORÇAMENTO!$I$6="DESONERADA",$C12="SINAPI"),VLOOKUP($B12,#REF!,3,FALSE),IF(AND($A12="INSUMOS",$C12="ORSE"),VLOOKUP($B12,#REF!,3,FALSE),IF(AND($A12="SERVIÇOS",$C12="ORSE"),VLOOKUP($B12,#REF!,3,FALSE),IF($C12="COMPOSIÇÃO",VLOOKUP($B12,COMPOSIÇÕES!$B$1:$H$921,6,FALSE),IF($C12="COTAÇÃO",VLOOKUP($B12,COTAÇÃO!$A$1:$F$1001,3,FALSE),"")))))))),"")</f>
        <v/>
      </c>
      <c r="F12" s="90">
        <v>1</v>
      </c>
      <c r="G12" s="52" t="str">
        <f>IFERROR(IF(AND($A12="INSUMOS",ORÇAMENTO!$I$6="NÃO DESONERADA",$C12="SINAPI"),VLOOKUP($B12,#REF!,5,FALSE),IF(AND($A12="SERVIÇOS",ORÇAMENTO!$I$6="NÃO DESONERADA",$C12="SINAPI"),VLOOKUP($B12,#REF!,5,FALSE),IF(AND($A12="INSUMOS",ORÇAMENTO!$I$6="DESONERADA",$C12="SINAPI"),VLOOKUP($B12,#REF!,5,FALSE),IF(AND($A12="SERVIÇOS",ORÇAMENTO!$I$6="DESONERADA",$C12="SINAPI"),VLOOKUP($B12,#REF!,5,FALSE),IF(AND($A12="INSUMOS",$C12="ORSE"),VLOOKUP($B12,#REF!,4,FALSE),IF(AND($A12="SERVIÇOS",$C12="ORSE"),VLOOKUP($B12,#REF!,4,FALSE),IF($C12="COMPOSIÇÃO",VLOOKUP($B12,COMPOSIÇÕES!$B$1:$H$921,7,FALSE),IF($C12="COTAÇÃO",VLOOKUP($B12,COTAÇÃO!$A$1:$F$1001,4,FALSE),"")))))))),"")</f>
        <v/>
      </c>
      <c r="H12" s="52" t="str">
        <f t="shared" si="0"/>
        <v/>
      </c>
    </row>
    <row r="13" spans="1:14" x14ac:dyDescent="0.25">
      <c r="A13" s="137"/>
      <c r="B13" s="37"/>
      <c r="C13" s="37"/>
      <c r="D13" s="37"/>
      <c r="E13" s="37"/>
      <c r="F13" s="37"/>
      <c r="G13" s="136" t="s">
        <v>287</v>
      </c>
      <c r="H13" s="53">
        <f>SUM(H10:H12)</f>
        <v>0</v>
      </c>
    </row>
    <row r="14" spans="1:14" x14ac:dyDescent="0.25">
      <c r="A14" s="137"/>
      <c r="B14" s="46" t="s">
        <v>278</v>
      </c>
      <c r="C14" s="46" t="s">
        <v>279</v>
      </c>
      <c r="D14" s="69" t="s">
        <v>280</v>
      </c>
      <c r="E14" s="83" t="s">
        <v>294</v>
      </c>
      <c r="F14" s="46" t="s">
        <v>281</v>
      </c>
      <c r="G14" s="46" t="s">
        <v>282</v>
      </c>
      <c r="H14" s="46" t="s">
        <v>283</v>
      </c>
    </row>
    <row r="15" spans="1:14" ht="22.5" x14ac:dyDescent="0.25">
      <c r="A15" s="84" t="s">
        <v>298</v>
      </c>
      <c r="B15" s="39">
        <v>12807</v>
      </c>
      <c r="C15" s="39" t="s">
        <v>274</v>
      </c>
      <c r="D15" s="68" t="str">
        <f>IFERROR(IF(AND($A15="INSUMOS",ORÇAMENTO!$I$6="NÃO DESONERADA",$C15="SINAPI"),VLOOKUP($B15,#REF!,2,FALSE),IF(AND($A15="SERVIÇOS",ORÇAMENTO!$I$6="NÃO DESONERADA",$C15="SINAPI"),VLOOKUP($B15,#REF!,2,FALSE),IF(AND($A15="INSUMOS",ORÇAMENTO!$I$6="DESONERADA",$C15="SINAPI"),VLOOKUP($B15,#REF!,2,FALSE),IF(AND($A15="SERVIÇOS",ORÇAMENTO!$I$6="DESONERADA",$C15="SINAPI"),VLOOKUP($B15,#REF!,2,FALSE),IF(AND($A15="INSUMOS",$C15="ORSE"),VLOOKUP($B15,#REF!,2,FALSE),IF(AND($A15="SERVIÇOS",$C15="ORSE"),VLOOKUP($B15,#REF!,2,FALSE),IF($C15="COMPOSIÇÃO",VLOOKUP($B15,COMPOSIÇÕES!$B$1:$H$921,2,FALSE),IF($C15="COTAÇÃO",VLOOKUP($B15,COTAÇÃO!$A$1:$F$1001,2,FALSE),"")))))))),"")</f>
        <v/>
      </c>
      <c r="E15" s="40" t="str">
        <f>IFERROR(IF(AND($A15="INSUMOS",ORÇAMENTO!$I$6="NÃO DESONERADA",$C15="SINAPI"),VLOOKUP($B15,#REF!,3,FALSE),IF(AND($A15="SERVIÇOS",ORÇAMENTO!$I$6="NÃO DESONERADA",$C15="SINAPI"),VLOOKUP($B15,#REF!,3,FALSE),IF(AND($A15="INSUMOS",ORÇAMENTO!$I$6="DESONERADA",$C15="SINAPI"),VLOOKUP($B15,#REF!,3,FALSE),IF(AND($A15="SERVIÇOS",ORÇAMENTO!$I$6="DESONERADA",$C15="SINAPI"),VLOOKUP($B15,#REF!,3,FALSE),IF(AND($A15="INSUMOS",$C15="ORSE"),VLOOKUP($B15,#REF!,3,FALSE),IF(AND($A15="SERVIÇOS",$C15="ORSE"),VLOOKUP($B15,#REF!,3,FALSE),IF($C15="COMPOSIÇÃO",VLOOKUP($B15,COMPOSIÇÕES!$B$1:$H$921,6,FALSE),IF($C15="COTAÇÃO",VLOOKUP($B15,COTAÇÃO!$A$1:$F$1001,3,FALSE),"")))))))),"")</f>
        <v/>
      </c>
      <c r="F15" s="90">
        <v>1</v>
      </c>
      <c r="G15" s="52" t="str">
        <f>IFERROR(IF(AND($A15="INSUMOS",ORÇAMENTO!$I$6="NÃO DESONERADA",$C15="SINAPI"),VLOOKUP($B15,#REF!,5,FALSE),IF(AND($A15="SERVIÇOS",ORÇAMENTO!$I$6="NÃO DESONERADA",$C15="SINAPI"),VLOOKUP($B15,#REF!,5,FALSE),IF(AND($A15="INSUMOS",ORÇAMENTO!$I$6="DESONERADA",$C15="SINAPI"),VLOOKUP($B15,#REF!,5,FALSE),IF(AND($A15="SERVIÇOS",ORÇAMENTO!$I$6="DESONERADA",$C15="SINAPI"),VLOOKUP($B15,#REF!,5,FALSE),IF(AND($A15="INSUMOS",$C15="ORSE"),VLOOKUP($B15,#REF!,4,FALSE),IF(AND($A15="SERVIÇOS",$C15="ORSE"),VLOOKUP($B15,#REF!,4,FALSE),IF($C15="COMPOSIÇÃO",VLOOKUP($B15,COMPOSIÇÕES!$B$1:$H$921,7,FALSE),IF($C15="COTAÇÃO",VLOOKUP($B15,COTAÇÃO!$A$1:$F$1001,4,FALSE),"")))))))),"")</f>
        <v/>
      </c>
      <c r="H15" s="52" t="str">
        <f t="shared" ref="H15:H21" si="1">IFERROR(G15*F15,"")</f>
        <v/>
      </c>
    </row>
    <row r="16" spans="1:14" ht="22.5" x14ac:dyDescent="0.25">
      <c r="A16" s="84" t="s">
        <v>298</v>
      </c>
      <c r="B16" s="39">
        <v>370</v>
      </c>
      <c r="C16" s="39" t="s">
        <v>275</v>
      </c>
      <c r="D16" s="68" t="str">
        <f>IFERROR(IF(AND($A16="INSUMOS",ORÇAMENTO!$I$6="NÃO DESONERADA",$C16="SINAPI"),VLOOKUP($B16,#REF!,2,FALSE),IF(AND($A16="SERVIÇOS",ORÇAMENTO!$I$6="NÃO DESONERADA",$C16="SINAPI"),VLOOKUP($B16,#REF!,2,FALSE),IF(AND($A16="INSUMOS",ORÇAMENTO!$I$6="DESONERADA",$C16="SINAPI"),VLOOKUP($B16,#REF!,2,FALSE),IF(AND($A16="SERVIÇOS",ORÇAMENTO!$I$6="DESONERADA",$C16="SINAPI"),VLOOKUP($B16,#REF!,2,FALSE),IF(AND($A16="INSUMOS",$C16="ORSE"),VLOOKUP($B16,#REF!,2,FALSE),IF(AND($A16="SERVIÇOS",$C16="ORSE"),VLOOKUP($B16,#REF!,2,FALSE),IF($C16="COMPOSIÇÃO",VLOOKUP($B16,COMPOSIÇÕES!$B$1:$H$921,2,FALSE),IF($C16="COTAÇÃO",VLOOKUP($B16,COTAÇÃO!$A$1:$F$1001,2,FALSE),"")))))))),"")</f>
        <v/>
      </c>
      <c r="E16" s="40" t="str">
        <f>IFERROR(IF(AND($A16="INSUMOS",ORÇAMENTO!$I$6="NÃO DESONERADA",$C16="SINAPI"),VLOOKUP($B16,#REF!,3,FALSE),IF(AND($A16="SERVIÇOS",ORÇAMENTO!$I$6="NÃO DESONERADA",$C16="SINAPI"),VLOOKUP($B16,#REF!,3,FALSE),IF(AND($A16="INSUMOS",ORÇAMENTO!$I$6="DESONERADA",$C16="SINAPI"),VLOOKUP($B16,#REF!,3,FALSE),IF(AND($A16="SERVIÇOS",ORÇAMENTO!$I$6="DESONERADA",$C16="SINAPI"),VLOOKUP($B16,#REF!,3,FALSE),IF(AND($A16="INSUMOS",$C16="ORSE"),VLOOKUP($B16,#REF!,3,FALSE),IF(AND($A16="SERVIÇOS",$C16="ORSE"),VLOOKUP($B16,#REF!,3,FALSE),IF($C16="COMPOSIÇÃO",VLOOKUP($B16,COMPOSIÇÕES!$B$1:$H$921,6,FALSE),IF($C16="COTAÇÃO",VLOOKUP($B16,COTAÇÃO!$A$1:$F$1001,3,FALSE),"")))))))),"")</f>
        <v/>
      </c>
      <c r="F16" s="90">
        <v>3.2399999999999998E-3</v>
      </c>
      <c r="G16" s="52" t="str">
        <f>IFERROR(IF(AND($A16="INSUMOS",ORÇAMENTO!$I$6="NÃO DESONERADA",$C16="SINAPI"),VLOOKUP($B16,#REF!,5,FALSE),IF(AND($A16="SERVIÇOS",ORÇAMENTO!$I$6="NÃO DESONERADA",$C16="SINAPI"),VLOOKUP($B16,#REF!,5,FALSE),IF(AND($A16="INSUMOS",ORÇAMENTO!$I$6="DESONERADA",$C16="SINAPI"),VLOOKUP($B16,#REF!,5,FALSE),IF(AND($A16="SERVIÇOS",ORÇAMENTO!$I$6="DESONERADA",$C16="SINAPI"),VLOOKUP($B16,#REF!,5,FALSE),IF(AND($A16="INSUMOS",$C16="ORSE"),VLOOKUP($B16,#REF!,4,FALSE),IF(AND($A16="SERVIÇOS",$C16="ORSE"),VLOOKUP($B16,#REF!,4,FALSE),IF($C16="COMPOSIÇÃO",VLOOKUP($B16,COMPOSIÇÕES!$B$1:$H$921,7,FALSE),IF($C16="COTAÇÃO",VLOOKUP($B16,COTAÇÃO!$A$1:$F$1001,4,FALSE),"")))))))),"")</f>
        <v/>
      </c>
      <c r="H16" s="52" t="str">
        <f t="shared" si="1"/>
        <v/>
      </c>
    </row>
    <row r="17" spans="1:9" x14ac:dyDescent="0.25">
      <c r="A17" s="84" t="s">
        <v>298</v>
      </c>
      <c r="B17" s="39">
        <v>1379</v>
      </c>
      <c r="C17" s="39" t="s">
        <v>275</v>
      </c>
      <c r="D17" s="68" t="str">
        <f>IFERROR(IF(AND($A17="INSUMOS",ORÇAMENTO!$I$6="NÃO DESONERADA",$C17="SINAPI"),VLOOKUP($B17,#REF!,2,FALSE),IF(AND($A17="SERVIÇOS",ORÇAMENTO!$I$6="NÃO DESONERADA",$C17="SINAPI"),VLOOKUP($B17,#REF!,2,FALSE),IF(AND($A17="INSUMOS",ORÇAMENTO!$I$6="DESONERADA",$C17="SINAPI"),VLOOKUP($B17,#REF!,2,FALSE),IF(AND($A17="SERVIÇOS",ORÇAMENTO!$I$6="DESONERADA",$C17="SINAPI"),VLOOKUP($B17,#REF!,2,FALSE),IF(AND($A17="INSUMOS",$C17="ORSE"),VLOOKUP($B17,#REF!,2,FALSE),IF(AND($A17="SERVIÇOS",$C17="ORSE"),VLOOKUP($B17,#REF!,2,FALSE),IF($C17="COMPOSIÇÃO",VLOOKUP($B17,COMPOSIÇÕES!$B$1:$H$921,2,FALSE),IF($C17="COTAÇÃO",VLOOKUP($B17,COTAÇÃO!$A$1:$F$1001,2,FALSE),"")))))))),"")</f>
        <v/>
      </c>
      <c r="E17" s="40" t="str">
        <f>IFERROR(IF(AND($A17="INSUMOS",ORÇAMENTO!$I$6="NÃO DESONERADA",$C17="SINAPI"),VLOOKUP($B17,#REF!,3,FALSE),IF(AND($A17="SERVIÇOS",ORÇAMENTO!$I$6="NÃO DESONERADA",$C17="SINAPI"),VLOOKUP($B17,#REF!,3,FALSE),IF(AND($A17="INSUMOS",ORÇAMENTO!$I$6="DESONERADA",$C17="SINAPI"),VLOOKUP($B17,#REF!,3,FALSE),IF(AND($A17="SERVIÇOS",ORÇAMENTO!$I$6="DESONERADA",$C17="SINAPI"),VLOOKUP($B17,#REF!,3,FALSE),IF(AND($A17="INSUMOS",$C17="ORSE"),VLOOKUP($B17,#REF!,3,FALSE),IF(AND($A17="SERVIÇOS",$C17="ORSE"),VLOOKUP($B17,#REF!,3,FALSE),IF($C17="COMPOSIÇÃO",VLOOKUP($B17,COMPOSIÇÕES!$B$1:$H$921,6,FALSE),IF($C17="COTAÇÃO",VLOOKUP($B17,COTAÇÃO!$A$1:$F$1001,3,FALSE),"")))))))),"")</f>
        <v/>
      </c>
      <c r="F17" s="90">
        <v>1.3566</v>
      </c>
      <c r="G17" s="52" t="str">
        <f>IFERROR(IF(AND($A17="INSUMOS",ORÇAMENTO!$I$6="NÃO DESONERADA",$C17="SINAPI"),VLOOKUP($B17,#REF!,5,FALSE),IF(AND($A17="SERVIÇOS",ORÇAMENTO!$I$6="NÃO DESONERADA",$C17="SINAPI"),VLOOKUP($B17,#REF!,5,FALSE),IF(AND($A17="INSUMOS",ORÇAMENTO!$I$6="DESONERADA",$C17="SINAPI"),VLOOKUP($B17,#REF!,5,FALSE),IF(AND($A17="SERVIÇOS",ORÇAMENTO!$I$6="DESONERADA",$C17="SINAPI"),VLOOKUP($B17,#REF!,5,FALSE),IF(AND($A17="INSUMOS",$C17="ORSE"),VLOOKUP($B17,#REF!,4,FALSE),IF(AND($A17="SERVIÇOS",$C17="ORSE"),VLOOKUP($B17,#REF!,4,FALSE),IF($C17="COMPOSIÇÃO",VLOOKUP($B17,COMPOSIÇÕES!$B$1:$H$921,7,FALSE),IF($C17="COTAÇÃO",VLOOKUP($B17,COTAÇÃO!$A$1:$F$1001,4,FALSE),"")))))))),"")</f>
        <v/>
      </c>
      <c r="H17" s="52" t="str">
        <f t="shared" si="1"/>
        <v/>
      </c>
    </row>
    <row r="18" spans="1:9" ht="22.5" x14ac:dyDescent="0.25">
      <c r="A18" s="84" t="s">
        <v>298</v>
      </c>
      <c r="B18" s="39">
        <v>956</v>
      </c>
      <c r="C18" s="39" t="s">
        <v>274</v>
      </c>
      <c r="D18" s="68" t="str">
        <f>IFERROR(IF(AND($A18="INSUMOS",ORÇAMENTO!$I$6="NÃO DESONERADA",$C18="SINAPI"),VLOOKUP($B18,#REF!,2,FALSE),IF(AND($A18="SERVIÇOS",ORÇAMENTO!$I$6="NÃO DESONERADA",$C18="SINAPI"),VLOOKUP($B18,#REF!,2,FALSE),IF(AND($A18="INSUMOS",ORÇAMENTO!$I$6="DESONERADA",$C18="SINAPI"),VLOOKUP($B18,#REF!,2,FALSE),IF(AND($A18="SERVIÇOS",ORÇAMENTO!$I$6="DESONERADA",$C18="SINAPI"),VLOOKUP($B18,#REF!,2,FALSE),IF(AND($A18="INSUMOS",$C18="ORSE"),VLOOKUP($B18,#REF!,2,FALSE),IF(AND($A18="SERVIÇOS",$C18="ORSE"),VLOOKUP($B18,#REF!,2,FALSE),IF($C18="COMPOSIÇÃO",VLOOKUP($B18,COMPOSIÇÕES!$B$1:$H$921,2,FALSE),IF($C18="COTAÇÃO",VLOOKUP($B18,COTAÇÃO!$A$1:$F$1001,2,FALSE),"")))))))),"")</f>
        <v/>
      </c>
      <c r="E18" s="40" t="str">
        <f>IFERROR(IF(AND($A18="INSUMOS",ORÇAMENTO!$I$6="NÃO DESONERADA",$C18="SINAPI"),VLOOKUP($B18,#REF!,3,FALSE),IF(AND($A18="SERVIÇOS",ORÇAMENTO!$I$6="NÃO DESONERADA",$C18="SINAPI"),VLOOKUP($B18,#REF!,3,FALSE),IF(AND($A18="INSUMOS",ORÇAMENTO!$I$6="DESONERADA",$C18="SINAPI"),VLOOKUP($B18,#REF!,3,FALSE),IF(AND($A18="SERVIÇOS",ORÇAMENTO!$I$6="DESONERADA",$C18="SINAPI"),VLOOKUP($B18,#REF!,3,FALSE),IF(AND($A18="INSUMOS",$C18="ORSE"),VLOOKUP($B18,#REF!,3,FALSE),IF(AND($A18="SERVIÇOS",$C18="ORSE"),VLOOKUP($B18,#REF!,3,FALSE),IF($C18="COMPOSIÇÃO",VLOOKUP($B18,COMPOSIÇÕES!$B$1:$H$921,6,FALSE),IF($C18="COTAÇÃO",VLOOKUP($B18,COTAÇÃO!$A$1:$F$1001,3,FALSE),"")))))))),"")</f>
        <v/>
      </c>
      <c r="F18" s="90">
        <v>1</v>
      </c>
      <c r="G18" s="52" t="str">
        <f>IFERROR(IF(AND($A18="INSUMOS",ORÇAMENTO!$I$6="NÃO DESONERADA",$C18="SINAPI"),VLOOKUP($B18,#REF!,5,FALSE),IF(AND($A18="SERVIÇOS",ORÇAMENTO!$I$6="NÃO DESONERADA",$C18="SINAPI"),VLOOKUP($B18,#REF!,5,FALSE),IF(AND($A18="INSUMOS",ORÇAMENTO!$I$6="DESONERADA",$C18="SINAPI"),VLOOKUP($B18,#REF!,5,FALSE),IF(AND($A18="SERVIÇOS",ORÇAMENTO!$I$6="DESONERADA",$C18="SINAPI"),VLOOKUP($B18,#REF!,5,FALSE),IF(AND($A18="INSUMOS",$C18="ORSE"),VLOOKUP($B18,#REF!,4,FALSE),IF(AND($A18="SERVIÇOS",$C18="ORSE"),VLOOKUP($B18,#REF!,4,FALSE),IF($C18="COMPOSIÇÃO",VLOOKUP($B18,COMPOSIÇÕES!$B$1:$H$921,7,FALSE),IF($C18="COTAÇÃO",VLOOKUP($B18,COTAÇÃO!$A$1:$F$1001,4,FALSE),"")))))))),"")</f>
        <v/>
      </c>
      <c r="H18" s="52" t="str">
        <f t="shared" si="1"/>
        <v/>
      </c>
    </row>
    <row r="19" spans="1:9" ht="22.5" x14ac:dyDescent="0.25">
      <c r="A19" s="84" t="s">
        <v>298</v>
      </c>
      <c r="B19" s="39">
        <v>142</v>
      </c>
      <c r="C19" s="39" t="s">
        <v>275</v>
      </c>
      <c r="D19" s="68" t="str">
        <f>IFERROR(IF(AND($A19="INSUMOS",ORÇAMENTO!$I$6="NÃO DESONERADA",$C19="SINAPI"),VLOOKUP($B19,#REF!,2,FALSE),IF(AND($A19="SERVIÇOS",ORÇAMENTO!$I$6="NÃO DESONERADA",$C19="SINAPI"),VLOOKUP($B19,#REF!,2,FALSE),IF(AND($A19="INSUMOS",ORÇAMENTO!$I$6="DESONERADA",$C19="SINAPI"),VLOOKUP($B19,#REF!,2,FALSE),IF(AND($A19="SERVIÇOS",ORÇAMENTO!$I$6="DESONERADA",$C19="SINAPI"),VLOOKUP($B19,#REF!,2,FALSE),IF(AND($A19="INSUMOS",$C19="ORSE"),VLOOKUP($B19,#REF!,2,FALSE),IF(AND($A19="SERVIÇOS",$C19="ORSE"),VLOOKUP($B19,#REF!,2,FALSE),IF($C19="COMPOSIÇÃO",VLOOKUP($B19,COMPOSIÇÕES!$B$1:$H$921,2,FALSE),IF($C19="COTAÇÃO",VLOOKUP($B19,COTAÇÃO!$A$1:$F$1001,2,FALSE),"")))))))),"")</f>
        <v/>
      </c>
      <c r="E19" s="40" t="str">
        <f>IFERROR(IF(AND($A19="INSUMOS",ORÇAMENTO!$I$6="NÃO DESONERADA",$C19="SINAPI"),VLOOKUP($B19,#REF!,3,FALSE),IF(AND($A19="SERVIÇOS",ORÇAMENTO!$I$6="NÃO DESONERADA",$C19="SINAPI"),VLOOKUP($B19,#REF!,3,FALSE),IF(AND($A19="INSUMOS",ORÇAMENTO!$I$6="DESONERADA",$C19="SINAPI"),VLOOKUP($B19,#REF!,3,FALSE),IF(AND($A19="SERVIÇOS",ORÇAMENTO!$I$6="DESONERADA",$C19="SINAPI"),VLOOKUP($B19,#REF!,3,FALSE),IF(AND($A19="INSUMOS",$C19="ORSE"),VLOOKUP($B19,#REF!,3,FALSE),IF(AND($A19="SERVIÇOS",$C19="ORSE"),VLOOKUP($B19,#REF!,3,FALSE),IF($C19="COMPOSIÇÃO",VLOOKUP($B19,COMPOSIÇÕES!$B$1:$H$921,6,FALSE),IF($C19="COTAÇÃO",VLOOKUP($B19,COTAÇÃO!$A$1:$F$1001,3,FALSE),"")))))))),"")</f>
        <v/>
      </c>
      <c r="F19" s="90">
        <v>0.6</v>
      </c>
      <c r="G19" s="52" t="str">
        <f>IFERROR(IF(AND($A19="INSUMOS",ORÇAMENTO!$I$6="NÃO DESONERADA",$C19="SINAPI"),VLOOKUP($B19,#REF!,5,FALSE),IF(AND($A19="SERVIÇOS",ORÇAMENTO!$I$6="NÃO DESONERADA",$C19="SINAPI"),VLOOKUP($B19,#REF!,5,FALSE),IF(AND($A19="INSUMOS",ORÇAMENTO!$I$6="DESONERADA",$C19="SINAPI"),VLOOKUP($B19,#REF!,5,FALSE),IF(AND($A19="SERVIÇOS",ORÇAMENTO!$I$6="DESONERADA",$C19="SINAPI"),VLOOKUP($B19,#REF!,5,FALSE),IF(AND($A19="INSUMOS",$C19="ORSE"),VLOOKUP($B19,#REF!,4,FALSE),IF(AND($A19="SERVIÇOS",$C19="ORSE"),VLOOKUP($B19,#REF!,4,FALSE),IF($C19="COMPOSIÇÃO",VLOOKUP($B19,COMPOSIÇÕES!$B$1:$H$921,7,FALSE),IF($C19="COTAÇÃO",VLOOKUP($B19,COTAÇÃO!$A$1:$F$1001,4,FALSE),"")))))))),"")</f>
        <v/>
      </c>
      <c r="H19" s="52" t="str">
        <f t="shared" si="1"/>
        <v/>
      </c>
    </row>
    <row r="20" spans="1:9" s="101" customFormat="1" ht="33.75" x14ac:dyDescent="0.25">
      <c r="A20" s="84" t="s">
        <v>298</v>
      </c>
      <c r="B20" s="39">
        <v>7568</v>
      </c>
      <c r="C20" s="39" t="s">
        <v>275</v>
      </c>
      <c r="D20" s="68" t="str">
        <f>IFERROR(IF(AND($A20="INSUMOS",ORÇAMENTO!$I$6="NÃO DESONERADA",$C20="SINAPI"),VLOOKUP($B20,#REF!,2,FALSE),IF(AND($A20="SERVIÇOS",ORÇAMENTO!$I$6="NÃO DESONERADA",$C20="SINAPI"),VLOOKUP($B20,#REF!,2,FALSE),IF(AND($A20="INSUMOS",ORÇAMENTO!$I$6="DESONERADA",$C20="SINAPI"),VLOOKUP($B20,#REF!,2,FALSE),IF(AND($A20="SERVIÇOS",ORÇAMENTO!$I$6="DESONERADA",$C20="SINAPI"),VLOOKUP($B20,#REF!,2,FALSE),IF(AND($A20="INSUMOS",$C20="ORSE"),VLOOKUP($B20,#REF!,2,FALSE),IF(AND($A20="SERVIÇOS",$C20="ORSE"),VLOOKUP($B20,#REF!,2,FALSE),IF($C20="COMPOSIÇÃO",VLOOKUP($B20,COMPOSIÇÕES!$B$1:$H$921,2,FALSE),IF($C20="COTAÇÃO",VLOOKUP($B20,COTAÇÃO!$A$1:$F$1001,2,FALSE),"")))))))),"")</f>
        <v/>
      </c>
      <c r="E20" s="40" t="str">
        <f>IFERROR(IF(AND($A20="INSUMOS",ORÇAMENTO!$I$6="NÃO DESONERADA",$C20="SINAPI"),VLOOKUP($B20,#REF!,3,FALSE),IF(AND($A20="SERVIÇOS",ORÇAMENTO!$I$6="NÃO DESONERADA",$C20="SINAPI"),VLOOKUP($B20,#REF!,3,FALSE),IF(AND($A20="INSUMOS",ORÇAMENTO!$I$6="DESONERADA",$C20="SINAPI"),VLOOKUP($B20,#REF!,3,FALSE),IF(AND($A20="SERVIÇOS",ORÇAMENTO!$I$6="DESONERADA",$C20="SINAPI"),VLOOKUP($B20,#REF!,3,FALSE),IF(AND($A20="INSUMOS",$C20="ORSE"),VLOOKUP($B20,#REF!,3,FALSE),IF(AND($A20="SERVIÇOS",$C20="ORSE"),VLOOKUP($B20,#REF!,3,FALSE),IF($C20="COMPOSIÇÃO",VLOOKUP($B20,COMPOSIÇÕES!$B$1:$H$921,6,FALSE),IF($C20="COTAÇÃO",VLOOKUP($B20,COTAÇÃO!$A$1:$F$1001,3,FALSE),"")))))))),"")</f>
        <v/>
      </c>
      <c r="F20" s="90">
        <v>4</v>
      </c>
      <c r="G20" s="52" t="str">
        <f>IFERROR(IF(AND($A20="INSUMOS",ORÇAMENTO!$I$6="NÃO DESONERADA",$C20="SINAPI"),VLOOKUP($B20,#REF!,5,FALSE),IF(AND($A20="SERVIÇOS",ORÇAMENTO!$I$6="NÃO DESONERADA",$C20="SINAPI"),VLOOKUP($B20,#REF!,5,FALSE),IF(AND($A20="INSUMOS",ORÇAMENTO!$I$6="DESONERADA",$C20="SINAPI"),VLOOKUP($B20,#REF!,5,FALSE),IF(AND($A20="SERVIÇOS",ORÇAMENTO!$I$6="DESONERADA",$C20="SINAPI"),VLOOKUP($B20,#REF!,5,FALSE),IF(AND($A20="INSUMOS",$C20="ORSE"),VLOOKUP($B20,#REF!,4,FALSE),IF(AND($A20="SERVIÇOS",$C20="ORSE"),VLOOKUP($B20,#REF!,4,FALSE),IF($C20="COMPOSIÇÃO",VLOOKUP($B20,COMPOSIÇÕES!$B$1:$H$921,7,FALSE),IF($C20="COTAÇÃO",VLOOKUP($B20,COTAÇÃO!$A$1:$F$1001,4,FALSE),"")))))))),"")</f>
        <v/>
      </c>
      <c r="H20" s="52" t="str">
        <f t="shared" si="1"/>
        <v/>
      </c>
    </row>
    <row r="21" spans="1:9" s="101" customFormat="1" ht="45" x14ac:dyDescent="0.25">
      <c r="A21" s="84" t="s">
        <v>298</v>
      </c>
      <c r="B21" s="39">
        <v>36888</v>
      </c>
      <c r="C21" s="39" t="s">
        <v>275</v>
      </c>
      <c r="D21" s="68" t="str">
        <f>IFERROR(IF(AND($A21="INSUMOS",ORÇAMENTO!$I$6="NÃO DESONERADA",$C21="SINAPI"),VLOOKUP($B21,#REF!,2,FALSE),IF(AND($A21="SERVIÇOS",ORÇAMENTO!$I$6="NÃO DESONERADA",$C21="SINAPI"),VLOOKUP($B21,#REF!,2,FALSE),IF(AND($A21="INSUMOS",ORÇAMENTO!$I$6="DESONERADA",$C21="SINAPI"),VLOOKUP($B21,#REF!,2,FALSE),IF(AND($A21="SERVIÇOS",ORÇAMENTO!$I$6="DESONERADA",$C21="SINAPI"),VLOOKUP($B21,#REF!,2,FALSE),IF(AND($A21="INSUMOS",$C21="ORSE"),VLOOKUP($B21,#REF!,2,FALSE),IF(AND($A21="SERVIÇOS",$C21="ORSE"),VLOOKUP($B21,#REF!,2,FALSE),IF($C21="COMPOSIÇÃO",VLOOKUP($B21,COMPOSIÇÕES!$B$1:$H$921,2,FALSE),IF($C21="COTAÇÃO",VLOOKUP($B21,COTAÇÃO!$A$1:$F$1001,2,FALSE),"")))))))),"")</f>
        <v/>
      </c>
      <c r="E21" s="40" t="str">
        <f>IFERROR(IF(AND($A21="INSUMOS",ORÇAMENTO!$I$6="NÃO DESONERADA",$C21="SINAPI"),VLOOKUP($B21,#REF!,3,FALSE),IF(AND($A21="SERVIÇOS",ORÇAMENTO!$I$6="NÃO DESONERADA",$C21="SINAPI"),VLOOKUP($B21,#REF!,3,FALSE),IF(AND($A21="INSUMOS",ORÇAMENTO!$I$6="DESONERADA",$C21="SINAPI"),VLOOKUP($B21,#REF!,3,FALSE),IF(AND($A21="SERVIÇOS",ORÇAMENTO!$I$6="DESONERADA",$C21="SINAPI"),VLOOKUP($B21,#REF!,3,FALSE),IF(AND($A21="INSUMOS",$C21="ORSE"),VLOOKUP($B21,#REF!,3,FALSE),IF(AND($A21="SERVIÇOS",$C21="ORSE"),VLOOKUP($B21,#REF!,3,FALSE),IF($C21="COMPOSIÇÃO",VLOOKUP($B21,COMPOSIÇÕES!$B$1:$H$921,6,FALSE),IF($C21="COTAÇÃO",VLOOKUP($B21,COTAÇÃO!$A$1:$F$1001,3,FALSE),"")))))))),"")</f>
        <v/>
      </c>
      <c r="F21" s="90">
        <v>4</v>
      </c>
      <c r="G21" s="52" t="str">
        <f>IFERROR(IF(AND($A21="INSUMOS",ORÇAMENTO!$I$6="NÃO DESONERADA",$C21="SINAPI"),VLOOKUP($B21,#REF!,5,FALSE),IF(AND($A21="SERVIÇOS",ORÇAMENTO!$I$6="NÃO DESONERADA",$C21="SINAPI"),VLOOKUP($B21,#REF!,5,FALSE),IF(AND($A21="INSUMOS",ORÇAMENTO!$I$6="DESONERADA",$C21="SINAPI"),VLOOKUP($B21,#REF!,5,FALSE),IF(AND($A21="SERVIÇOS",ORÇAMENTO!$I$6="DESONERADA",$C21="SINAPI"),VLOOKUP($B21,#REF!,5,FALSE),IF(AND($A21="INSUMOS",$C21="ORSE"),VLOOKUP($B21,#REF!,4,FALSE),IF(AND($A21="SERVIÇOS",$C21="ORSE"),VLOOKUP($B21,#REF!,4,FALSE),IF($C21="COMPOSIÇÃO",VLOOKUP($B21,COMPOSIÇÕES!$B$1:$H$921,7,FALSE),IF($C21="COTAÇÃO",VLOOKUP($B21,COTAÇÃO!$A$1:$F$1001,4,FALSE),"")))))))),"")</f>
        <v/>
      </c>
      <c r="H21" s="52" t="str">
        <f t="shared" si="1"/>
        <v/>
      </c>
    </row>
    <row r="22" spans="1:9" s="101" customFormat="1" x14ac:dyDescent="0.25">
      <c r="B22" s="55" t="s">
        <v>307</v>
      </c>
      <c r="C22" s="37"/>
      <c r="D22" s="37"/>
      <c r="E22" s="41"/>
      <c r="F22" s="41"/>
      <c r="G22" s="61" t="s">
        <v>286</v>
      </c>
      <c r="H22" s="53">
        <f>SUM(H15:H21)</f>
        <v>0</v>
      </c>
    </row>
    <row r="23" spans="1:9" s="101" customFormat="1" x14ac:dyDescent="0.25">
      <c r="B23" s="37"/>
      <c r="C23" s="37"/>
      <c r="D23" s="37"/>
      <c r="E23" s="406" t="s">
        <v>284</v>
      </c>
      <c r="F23" s="407"/>
      <c r="G23" s="407"/>
      <c r="H23" s="54">
        <f>H13+H22</f>
        <v>0</v>
      </c>
    </row>
    <row r="24" spans="1:9" x14ac:dyDescent="0.25">
      <c r="B24" s="37"/>
      <c r="C24" s="37"/>
      <c r="D24" s="37"/>
      <c r="E24" s="42"/>
      <c r="F24" s="43"/>
      <c r="G24" s="43"/>
      <c r="H24" s="44"/>
      <c r="I24" s="45"/>
    </row>
    <row r="25" spans="1:9" x14ac:dyDescent="0.25">
      <c r="A25"/>
      <c r="B25" s="65"/>
      <c r="C25" s="413"/>
      <c r="D25" s="414"/>
      <c r="E25" s="414"/>
      <c r="F25" s="415"/>
      <c r="G25" s="77"/>
      <c r="H25" s="78"/>
    </row>
    <row r="26" spans="1:9" x14ac:dyDescent="0.25">
      <c r="A26"/>
      <c r="B26" s="51"/>
      <c r="C26" s="51"/>
      <c r="D26" s="70"/>
      <c r="E26" s="83"/>
      <c r="F26" s="60"/>
      <c r="G26" s="60"/>
      <c r="H26" s="60"/>
    </row>
    <row r="27" spans="1:9" x14ac:dyDescent="0.25">
      <c r="A27" s="84"/>
      <c r="B27" s="39"/>
      <c r="C27" s="39"/>
      <c r="D27" s="68"/>
      <c r="E27" s="40"/>
      <c r="F27" s="90"/>
      <c r="G27" s="52"/>
      <c r="H27" s="52"/>
    </row>
    <row r="28" spans="1:9" x14ac:dyDescent="0.25">
      <c r="A28" s="84"/>
      <c r="B28" s="39"/>
      <c r="C28" s="39"/>
      <c r="D28" s="68"/>
      <c r="E28" s="40"/>
      <c r="F28" s="90"/>
      <c r="G28" s="52"/>
      <c r="H28" s="52"/>
    </row>
    <row r="29" spans="1:9" x14ac:dyDescent="0.25">
      <c r="A29"/>
      <c r="B29" s="37"/>
      <c r="C29" s="37"/>
      <c r="D29" s="37"/>
      <c r="E29" s="37"/>
      <c r="F29" s="37"/>
      <c r="G29" s="100"/>
      <c r="H29" s="53"/>
    </row>
    <row r="30" spans="1:9" x14ac:dyDescent="0.25">
      <c r="A30"/>
      <c r="B30" s="46"/>
      <c r="C30" s="46"/>
      <c r="D30" s="69"/>
      <c r="E30" s="46"/>
      <c r="F30" s="46"/>
      <c r="G30" s="46"/>
      <c r="H30" s="46"/>
    </row>
    <row r="31" spans="1:9" x14ac:dyDescent="0.25">
      <c r="A31" s="138"/>
      <c r="B31" s="39"/>
      <c r="C31" s="39"/>
      <c r="D31" s="68"/>
      <c r="E31" s="40"/>
      <c r="F31" s="90"/>
      <c r="G31" s="52"/>
      <c r="H31" s="52"/>
    </row>
    <row r="32" spans="1:9" x14ac:dyDescent="0.25">
      <c r="A32" s="84"/>
      <c r="B32" s="39"/>
      <c r="C32" s="39"/>
      <c r="D32" s="68"/>
      <c r="E32" s="40"/>
      <c r="F32" s="90"/>
      <c r="G32" s="52"/>
      <c r="H32" s="52"/>
    </row>
    <row r="33" spans="1:11" x14ac:dyDescent="0.25">
      <c r="A33"/>
      <c r="B33" s="55"/>
      <c r="C33" s="37"/>
      <c r="D33" s="37"/>
      <c r="E33" s="41"/>
      <c r="F33" s="41"/>
      <c r="G33" s="61"/>
      <c r="H33" s="53"/>
    </row>
    <row r="34" spans="1:11" x14ac:dyDescent="0.25">
      <c r="A34"/>
      <c r="B34" s="37"/>
      <c r="C34" s="37"/>
      <c r="D34" s="37"/>
      <c r="E34" s="410"/>
      <c r="F34" s="411"/>
      <c r="G34" s="412"/>
      <c r="H34" s="54"/>
    </row>
    <row r="35" spans="1:11" x14ac:dyDescent="0.25">
      <c r="A35"/>
      <c r="B35"/>
      <c r="C35"/>
      <c r="D35"/>
      <c r="E35"/>
      <c r="F35"/>
      <c r="G35"/>
      <c r="H35"/>
    </row>
    <row r="36" spans="1:11" x14ac:dyDescent="0.25">
      <c r="A36" s="139"/>
      <c r="B36" s="65"/>
      <c r="C36" s="405"/>
      <c r="D36" s="405"/>
      <c r="E36" s="405"/>
      <c r="F36" s="405"/>
      <c r="G36" s="77"/>
      <c r="H36" s="78"/>
    </row>
    <row r="37" spans="1:11" x14ac:dyDescent="0.25">
      <c r="A37"/>
      <c r="B37" s="46"/>
      <c r="C37" s="46"/>
      <c r="D37" s="69"/>
      <c r="E37" s="46"/>
      <c r="F37" s="46"/>
      <c r="G37" s="46"/>
      <c r="H37" s="46"/>
    </row>
    <row r="38" spans="1:11" x14ac:dyDescent="0.25">
      <c r="A38" s="84"/>
      <c r="B38" s="39"/>
      <c r="C38" s="39"/>
      <c r="D38" s="68"/>
      <c r="E38" s="40"/>
      <c r="F38" s="90"/>
      <c r="G38" s="52"/>
      <c r="H38" s="52"/>
    </row>
    <row r="39" spans="1:11" x14ac:dyDescent="0.25">
      <c r="A39" s="84"/>
      <c r="B39" s="39"/>
      <c r="C39" s="39"/>
      <c r="D39" s="68"/>
      <c r="E39" s="40"/>
      <c r="F39" s="90"/>
      <c r="G39" s="52"/>
      <c r="H39" s="52"/>
    </row>
    <row r="40" spans="1:11" x14ac:dyDescent="0.25">
      <c r="A40" s="84"/>
      <c r="B40" s="39"/>
      <c r="C40" s="39"/>
      <c r="D40" s="68"/>
      <c r="E40" s="40"/>
      <c r="F40" s="90"/>
      <c r="G40" s="52"/>
      <c r="H40" s="52"/>
    </row>
    <row r="41" spans="1:11" x14ac:dyDescent="0.25">
      <c r="A41" s="84"/>
      <c r="B41" s="39"/>
      <c r="C41" s="39"/>
      <c r="D41" s="68"/>
      <c r="E41" s="40"/>
      <c r="F41" s="90"/>
      <c r="G41" s="52"/>
      <c r="H41" s="52"/>
    </row>
    <row r="42" spans="1:11" x14ac:dyDescent="0.25">
      <c r="A42"/>
      <c r="B42" s="55"/>
      <c r="C42" s="37"/>
      <c r="D42" s="37"/>
      <c r="E42" s="41"/>
      <c r="F42" s="41"/>
      <c r="G42" s="61"/>
      <c r="H42" s="53"/>
    </row>
    <row r="43" spans="1:11" x14ac:dyDescent="0.25">
      <c r="A43"/>
      <c r="B43" s="37"/>
      <c r="C43" s="37"/>
      <c r="D43" s="37"/>
      <c r="E43" s="406"/>
      <c r="F43" s="407"/>
      <c r="G43" s="407"/>
      <c r="H43" s="54"/>
      <c r="I43" s="47"/>
      <c r="J43" s="16"/>
      <c r="K43" s="16"/>
    </row>
    <row r="44" spans="1:11" x14ac:dyDescent="0.25">
      <c r="A44"/>
      <c r="B44"/>
      <c r="C44"/>
      <c r="D44"/>
      <c r="E44"/>
      <c r="F44"/>
      <c r="G44"/>
      <c r="H44"/>
    </row>
    <row r="45" spans="1:11" x14ac:dyDescent="0.25">
      <c r="A45"/>
      <c r="B45" s="65"/>
      <c r="C45" s="405"/>
      <c r="D45" s="405"/>
      <c r="E45" s="405"/>
      <c r="F45" s="405"/>
      <c r="G45" s="77"/>
      <c r="H45" s="78"/>
    </row>
    <row r="46" spans="1:11" x14ac:dyDescent="0.25">
      <c r="A46"/>
      <c r="B46" s="51"/>
      <c r="C46" s="51"/>
      <c r="D46" s="70"/>
      <c r="E46" s="83"/>
      <c r="F46" s="60"/>
      <c r="G46" s="60"/>
      <c r="H46" s="60"/>
    </row>
    <row r="47" spans="1:11" x14ac:dyDescent="0.25">
      <c r="A47" s="84"/>
      <c r="B47" s="39"/>
      <c r="C47" s="39"/>
      <c r="D47" s="68"/>
      <c r="E47" s="40"/>
      <c r="F47" s="90"/>
      <c r="G47" s="52"/>
      <c r="H47" s="52"/>
    </row>
    <row r="48" spans="1:11" x14ac:dyDescent="0.25">
      <c r="A48" s="84"/>
      <c r="B48" s="39"/>
      <c r="C48" s="39"/>
      <c r="D48" s="68"/>
      <c r="E48" s="40"/>
      <c r="F48" s="90"/>
      <c r="G48" s="52"/>
      <c r="H48" s="52"/>
    </row>
    <row r="49" spans="1:8" x14ac:dyDescent="0.25">
      <c r="A49"/>
      <c r="B49" s="37"/>
      <c r="C49" s="37"/>
      <c r="D49" s="37"/>
      <c r="E49" s="37"/>
      <c r="F49" s="37"/>
      <c r="G49" s="59"/>
      <c r="H49" s="53"/>
    </row>
    <row r="50" spans="1:8" x14ac:dyDescent="0.25">
      <c r="A50"/>
      <c r="B50" s="46"/>
      <c r="C50" s="46"/>
      <c r="D50" s="69"/>
      <c r="E50" s="83"/>
      <c r="F50" s="46"/>
      <c r="G50" s="46"/>
      <c r="H50" s="46"/>
    </row>
    <row r="51" spans="1:8" x14ac:dyDescent="0.25">
      <c r="A51" s="84"/>
      <c r="B51" s="39"/>
      <c r="C51" s="39"/>
      <c r="D51" s="68"/>
      <c r="E51" s="40"/>
      <c r="F51" s="90"/>
      <c r="G51" s="52"/>
      <c r="H51" s="52"/>
    </row>
    <row r="52" spans="1:8" x14ac:dyDescent="0.25">
      <c r="A52" s="84"/>
      <c r="B52" s="39"/>
      <c r="C52" s="39"/>
      <c r="D52" s="68"/>
      <c r="E52" s="40"/>
      <c r="F52" s="90"/>
      <c r="G52" s="52"/>
      <c r="H52" s="52"/>
    </row>
    <row r="53" spans="1:8" x14ac:dyDescent="0.25">
      <c r="A53"/>
      <c r="B53" s="55"/>
      <c r="C53" s="37"/>
      <c r="D53" s="37"/>
      <c r="E53" s="41"/>
      <c r="F53" s="41"/>
      <c r="G53" s="61"/>
      <c r="H53" s="53"/>
    </row>
    <row r="54" spans="1:8" x14ac:dyDescent="0.25">
      <c r="A54"/>
      <c r="B54" s="37"/>
      <c r="C54" s="37"/>
      <c r="D54" s="37"/>
      <c r="E54" s="406"/>
      <c r="F54" s="407"/>
      <c r="G54" s="407"/>
      <c r="H54" s="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 s="65"/>
      <c r="C56" s="405"/>
      <c r="D56" s="405"/>
      <c r="E56" s="405"/>
      <c r="F56" s="405"/>
      <c r="G56" s="77"/>
      <c r="H56" s="78"/>
    </row>
    <row r="57" spans="1:8" x14ac:dyDescent="0.25">
      <c r="A57"/>
      <c r="B57" s="51"/>
      <c r="C57" s="51"/>
      <c r="D57" s="70"/>
      <c r="E57" s="83"/>
      <c r="F57" s="60"/>
      <c r="G57" s="60"/>
      <c r="H57" s="60"/>
    </row>
    <row r="58" spans="1:8" x14ac:dyDescent="0.25">
      <c r="A58" s="84"/>
      <c r="B58" s="39"/>
      <c r="C58" s="39"/>
      <c r="D58" s="68"/>
      <c r="E58" s="40"/>
      <c r="F58" s="90"/>
      <c r="G58" s="52"/>
      <c r="H58" s="52"/>
    </row>
    <row r="59" spans="1:8" x14ac:dyDescent="0.25">
      <c r="A59" s="84"/>
      <c r="B59" s="39"/>
      <c r="C59" s="39"/>
      <c r="D59" s="68"/>
      <c r="E59" s="40"/>
      <c r="F59" s="90"/>
      <c r="G59" s="52"/>
      <c r="H59" s="52"/>
    </row>
    <row r="60" spans="1:8" x14ac:dyDescent="0.25">
      <c r="A60"/>
      <c r="B60" s="37"/>
      <c r="C60" s="37"/>
      <c r="D60" s="37"/>
      <c r="E60" s="37"/>
      <c r="F60" s="37"/>
      <c r="G60" s="59"/>
      <c r="H60" s="53"/>
    </row>
    <row r="61" spans="1:8" x14ac:dyDescent="0.25">
      <c r="A61"/>
      <c r="B61" s="46"/>
      <c r="C61" s="46"/>
      <c r="D61" s="69"/>
      <c r="E61" s="83"/>
      <c r="F61" s="46"/>
      <c r="G61" s="46"/>
      <c r="H61" s="46"/>
    </row>
    <row r="62" spans="1:8" x14ac:dyDescent="0.25">
      <c r="A62" s="84"/>
      <c r="B62" s="39"/>
      <c r="C62" s="39"/>
      <c r="D62" s="68"/>
      <c r="E62" s="40"/>
      <c r="F62" s="90"/>
      <c r="G62" s="52"/>
      <c r="H62" s="52"/>
    </row>
    <row r="63" spans="1:8" x14ac:dyDescent="0.25">
      <c r="A63"/>
      <c r="B63" s="55"/>
      <c r="C63" s="37"/>
      <c r="D63" s="37"/>
      <c r="E63" s="41"/>
      <c r="F63" s="41"/>
      <c r="G63" s="61"/>
      <c r="H63" s="53"/>
    </row>
    <row r="64" spans="1:8" x14ac:dyDescent="0.25">
      <c r="A64"/>
      <c r="B64" s="37"/>
      <c r="C64" s="37"/>
      <c r="D64" s="37"/>
      <c r="E64" s="406"/>
      <c r="F64" s="407"/>
      <c r="G64" s="407"/>
      <c r="H64" s="5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 s="65"/>
      <c r="C66" s="405"/>
      <c r="D66" s="405"/>
      <c r="E66" s="405"/>
      <c r="F66" s="405"/>
      <c r="G66" s="77"/>
      <c r="H66" s="78"/>
    </row>
    <row r="67" spans="1:8" x14ac:dyDescent="0.25">
      <c r="A67"/>
      <c r="B67" s="51"/>
      <c r="C67" s="51"/>
      <c r="D67" s="70"/>
      <c r="E67" s="83"/>
      <c r="F67" s="60"/>
      <c r="G67" s="60"/>
      <c r="H67" s="60"/>
    </row>
    <row r="68" spans="1:8" x14ac:dyDescent="0.25">
      <c r="A68" s="84"/>
      <c r="B68" s="39"/>
      <c r="C68" s="39"/>
      <c r="D68" s="68"/>
      <c r="E68" s="40"/>
      <c r="F68" s="90"/>
      <c r="G68" s="52"/>
      <c r="H68" s="52"/>
    </row>
    <row r="69" spans="1:8" x14ac:dyDescent="0.25">
      <c r="A69" s="84"/>
      <c r="B69" s="39"/>
      <c r="C69" s="39"/>
      <c r="D69" s="68"/>
      <c r="E69" s="40"/>
      <c r="F69" s="90"/>
      <c r="G69" s="52"/>
      <c r="H69" s="52"/>
    </row>
    <row r="70" spans="1:8" x14ac:dyDescent="0.25">
      <c r="A70"/>
      <c r="B70" s="37"/>
      <c r="C70" s="37"/>
      <c r="D70" s="37"/>
      <c r="E70" s="37"/>
      <c r="F70" s="37"/>
      <c r="G70" s="59"/>
      <c r="H70" s="53"/>
    </row>
    <row r="71" spans="1:8" x14ac:dyDescent="0.25">
      <c r="A71"/>
      <c r="B71" s="46"/>
      <c r="C71" s="46"/>
      <c r="D71" s="69"/>
      <c r="E71" s="83"/>
      <c r="F71" s="46"/>
      <c r="G71" s="46"/>
      <c r="H71" s="46"/>
    </row>
    <row r="72" spans="1:8" x14ac:dyDescent="0.25">
      <c r="A72" s="84"/>
      <c r="B72" s="39"/>
      <c r="C72" s="39"/>
      <c r="D72" s="68"/>
      <c r="E72" s="40"/>
      <c r="F72" s="90"/>
      <c r="G72" s="52"/>
      <c r="H72" s="52"/>
    </row>
    <row r="73" spans="1:8" x14ac:dyDescent="0.25">
      <c r="A73" s="84"/>
      <c r="B73" s="39"/>
      <c r="C73" s="39"/>
      <c r="D73" s="68"/>
      <c r="E73" s="40"/>
      <c r="F73" s="90"/>
      <c r="G73" s="52"/>
      <c r="H73" s="52"/>
    </row>
    <row r="74" spans="1:8" x14ac:dyDescent="0.25">
      <c r="B74" s="55"/>
      <c r="C74" s="37"/>
      <c r="D74" s="37"/>
      <c r="E74" s="41"/>
      <c r="F74" s="41"/>
      <c r="G74" s="61"/>
      <c r="H74" s="53"/>
    </row>
    <row r="75" spans="1:8" x14ac:dyDescent="0.25">
      <c r="B75" s="37"/>
      <c r="C75" s="37"/>
      <c r="D75" s="37"/>
      <c r="E75" s="406"/>
      <c r="F75" s="407"/>
      <c r="G75" s="407"/>
      <c r="H75" s="54"/>
    </row>
    <row r="76" spans="1:8" x14ac:dyDescent="0.25">
      <c r="B76"/>
      <c r="C76"/>
      <c r="D76"/>
      <c r="E76"/>
      <c r="F76"/>
      <c r="G76"/>
      <c r="H76"/>
    </row>
    <row r="77" spans="1:8" x14ac:dyDescent="0.25">
      <c r="B77" s="65"/>
      <c r="C77" s="405"/>
      <c r="D77" s="405"/>
      <c r="E77" s="405"/>
      <c r="F77" s="405"/>
      <c r="G77" s="77"/>
      <c r="H77" s="78"/>
    </row>
    <row r="78" spans="1:8" x14ac:dyDescent="0.25">
      <c r="B78" s="51"/>
      <c r="C78" s="51"/>
      <c r="D78" s="70"/>
      <c r="E78" s="83"/>
      <c r="F78" s="60"/>
      <c r="G78" s="60"/>
      <c r="H78" s="60"/>
    </row>
    <row r="79" spans="1:8" x14ac:dyDescent="0.25">
      <c r="A79" s="84"/>
      <c r="B79" s="39"/>
      <c r="C79" s="39"/>
      <c r="D79" s="68"/>
      <c r="E79" s="40"/>
      <c r="F79" s="90"/>
      <c r="G79" s="52"/>
      <c r="H79" s="52"/>
    </row>
    <row r="80" spans="1:8" x14ac:dyDescent="0.25">
      <c r="A80"/>
      <c r="B80" s="37"/>
      <c r="C80" s="37"/>
      <c r="D80" s="37"/>
      <c r="E80" s="37"/>
      <c r="F80" s="37"/>
      <c r="G80" s="87"/>
      <c r="H80" s="53"/>
    </row>
    <row r="81" spans="1:8" x14ac:dyDescent="0.25">
      <c r="A81"/>
      <c r="B81" s="46"/>
      <c r="C81" s="46"/>
      <c r="D81" s="69"/>
      <c r="E81" s="83"/>
      <c r="F81" s="46"/>
      <c r="G81" s="46"/>
      <c r="H81" s="46"/>
    </row>
    <row r="82" spans="1:8" x14ac:dyDescent="0.25">
      <c r="A82" s="84"/>
      <c r="B82" s="39"/>
      <c r="C82" s="39"/>
      <c r="D82" s="68"/>
      <c r="E82" s="40"/>
      <c r="F82" s="90"/>
      <c r="G82" s="52"/>
      <c r="H82" s="52"/>
    </row>
    <row r="83" spans="1:8" x14ac:dyDescent="0.25">
      <c r="B83" s="55"/>
      <c r="C83" s="37"/>
      <c r="D83" s="37"/>
      <c r="E83" s="41"/>
      <c r="F83" s="41"/>
      <c r="G83" s="61"/>
      <c r="H83" s="53"/>
    </row>
    <row r="84" spans="1:8" x14ac:dyDescent="0.25">
      <c r="B84" s="37"/>
      <c r="C84" s="37"/>
      <c r="D84" s="37"/>
      <c r="E84" s="406"/>
      <c r="F84" s="407"/>
      <c r="G84" s="407"/>
      <c r="H84" s="54"/>
    </row>
    <row r="85" spans="1:8" x14ac:dyDescent="0.25">
      <c r="B85"/>
      <c r="C85"/>
      <c r="D85"/>
      <c r="E85"/>
      <c r="F85"/>
      <c r="G85"/>
      <c r="H85"/>
    </row>
    <row r="86" spans="1:8" x14ac:dyDescent="0.25">
      <c r="B86" s="65"/>
      <c r="C86" s="405"/>
      <c r="D86" s="405"/>
      <c r="E86" s="405"/>
      <c r="F86" s="405"/>
      <c r="G86" s="77"/>
      <c r="H86" s="78"/>
    </row>
    <row r="87" spans="1:8" x14ac:dyDescent="0.25">
      <c r="B87" s="51"/>
      <c r="C87" s="51"/>
      <c r="D87" s="70"/>
      <c r="E87" s="83"/>
      <c r="F87" s="60"/>
      <c r="G87" s="60"/>
      <c r="H87" s="60"/>
    </row>
    <row r="88" spans="1:8" x14ac:dyDescent="0.25">
      <c r="A88" s="84"/>
      <c r="B88" s="39"/>
      <c r="C88" s="39"/>
      <c r="D88" s="68"/>
      <c r="E88" s="40"/>
      <c r="F88" s="90"/>
      <c r="G88" s="52"/>
      <c r="H88" s="52"/>
    </row>
    <row r="89" spans="1:8" x14ac:dyDescent="0.25">
      <c r="A89"/>
      <c r="B89" s="37"/>
      <c r="C89" s="37"/>
      <c r="D89" s="37"/>
      <c r="E89" s="37"/>
      <c r="F89" s="37"/>
      <c r="G89" s="87"/>
      <c r="H89" s="53"/>
    </row>
    <row r="90" spans="1:8" x14ac:dyDescent="0.25">
      <c r="A90"/>
      <c r="B90" s="46"/>
      <c r="C90" s="46"/>
      <c r="D90" s="69"/>
      <c r="E90" s="83"/>
      <c r="F90" s="46"/>
      <c r="G90" s="46"/>
      <c r="H90" s="46"/>
    </row>
    <row r="91" spans="1:8" x14ac:dyDescent="0.25">
      <c r="A91" s="84"/>
      <c r="B91" s="39"/>
      <c r="C91" s="39"/>
      <c r="D91" s="68"/>
      <c r="E91" s="40"/>
      <c r="F91" s="90"/>
      <c r="G91" s="52"/>
      <c r="H91" s="52"/>
    </row>
    <row r="92" spans="1:8" x14ac:dyDescent="0.25">
      <c r="B92" s="55"/>
      <c r="C92" s="37"/>
      <c r="D92" s="37"/>
      <c r="E92" s="41"/>
      <c r="F92" s="41"/>
      <c r="G92" s="61"/>
      <c r="H92" s="53"/>
    </row>
    <row r="93" spans="1:8" x14ac:dyDescent="0.25">
      <c r="B93" s="37"/>
      <c r="C93" s="37"/>
      <c r="D93" s="37"/>
      <c r="E93" s="406"/>
      <c r="F93" s="407"/>
      <c r="G93" s="407"/>
      <c r="H93" s="54"/>
    </row>
    <row r="94" spans="1:8" x14ac:dyDescent="0.25">
      <c r="B94"/>
      <c r="C94"/>
      <c r="D94"/>
      <c r="E94"/>
      <c r="F94"/>
      <c r="G94"/>
      <c r="H94"/>
    </row>
    <row r="95" spans="1:8" x14ac:dyDescent="0.25">
      <c r="B95" s="65"/>
      <c r="C95" s="405"/>
      <c r="D95" s="405"/>
      <c r="E95" s="405"/>
      <c r="F95" s="405"/>
      <c r="G95" s="77"/>
      <c r="H95" s="78"/>
    </row>
    <row r="96" spans="1:8" x14ac:dyDescent="0.25">
      <c r="B96" s="51"/>
      <c r="C96" s="51"/>
      <c r="D96" s="70"/>
      <c r="E96" s="83"/>
      <c r="F96" s="60"/>
      <c r="G96" s="60"/>
      <c r="H96" s="60"/>
    </row>
    <row r="97" spans="1:8" x14ac:dyDescent="0.25">
      <c r="A97" s="84"/>
      <c r="B97" s="39"/>
      <c r="C97" s="39"/>
      <c r="D97" s="68"/>
      <c r="E97" s="40"/>
      <c r="F97" s="90"/>
      <c r="G97" s="52"/>
      <c r="H97" s="52"/>
    </row>
    <row r="98" spans="1:8" x14ac:dyDescent="0.25">
      <c r="A98" s="84"/>
      <c r="B98" s="39"/>
      <c r="C98" s="39"/>
      <c r="D98" s="68"/>
      <c r="E98" s="40"/>
      <c r="F98" s="90"/>
      <c r="G98" s="52"/>
      <c r="H98" s="52"/>
    </row>
    <row r="99" spans="1:8" x14ac:dyDescent="0.25">
      <c r="A99"/>
      <c r="B99" s="37"/>
      <c r="C99" s="37"/>
      <c r="D99" s="37"/>
      <c r="E99" s="37"/>
      <c r="F99" s="37"/>
      <c r="G99" s="87"/>
      <c r="H99" s="53"/>
    </row>
    <row r="100" spans="1:8" x14ac:dyDescent="0.25">
      <c r="A100"/>
      <c r="B100" s="46"/>
      <c r="C100" s="46"/>
      <c r="D100" s="69"/>
      <c r="E100" s="83"/>
      <c r="F100" s="46"/>
      <c r="G100" s="46"/>
      <c r="H100" s="46"/>
    </row>
    <row r="101" spans="1:8" x14ac:dyDescent="0.25">
      <c r="A101" s="84"/>
      <c r="B101" s="39"/>
      <c r="C101" s="39"/>
      <c r="D101" s="68"/>
      <c r="E101" s="40"/>
      <c r="F101" s="90"/>
      <c r="G101" s="52"/>
      <c r="H101" s="52"/>
    </row>
    <row r="102" spans="1:8" x14ac:dyDescent="0.25">
      <c r="B102" s="55"/>
      <c r="C102" s="37"/>
      <c r="D102" s="37"/>
      <c r="E102" s="41"/>
      <c r="F102" s="41"/>
      <c r="G102" s="61"/>
      <c r="H102" s="53"/>
    </row>
    <row r="103" spans="1:8" x14ac:dyDescent="0.25">
      <c r="B103" s="37"/>
      <c r="C103" s="37"/>
      <c r="D103" s="37"/>
      <c r="E103" s="406"/>
      <c r="F103" s="407"/>
      <c r="G103" s="407"/>
      <c r="H103" s="54"/>
    </row>
    <row r="104" spans="1:8" x14ac:dyDescent="0.25">
      <c r="B104"/>
      <c r="C104"/>
      <c r="D104"/>
      <c r="E104"/>
      <c r="F104"/>
      <c r="G104"/>
      <c r="H104"/>
    </row>
    <row r="105" spans="1:8" x14ac:dyDescent="0.25">
      <c r="B105" s="65"/>
      <c r="C105" s="405"/>
      <c r="D105" s="405"/>
      <c r="E105" s="405"/>
      <c r="F105" s="405"/>
      <c r="G105" s="77"/>
      <c r="H105" s="78"/>
    </row>
    <row r="106" spans="1:8" x14ac:dyDescent="0.25">
      <c r="B106" s="51"/>
      <c r="C106" s="51"/>
      <c r="D106" s="70"/>
      <c r="E106" s="83"/>
      <c r="F106" s="60"/>
      <c r="G106" s="60"/>
      <c r="H106" s="60"/>
    </row>
    <row r="107" spans="1:8" x14ac:dyDescent="0.25">
      <c r="A107" s="84"/>
      <c r="B107" s="39"/>
      <c r="C107" s="39"/>
      <c r="D107" s="68"/>
      <c r="E107" s="40"/>
      <c r="F107" s="90"/>
      <c r="G107" s="52"/>
      <c r="H107" s="52"/>
    </row>
    <row r="108" spans="1:8" x14ac:dyDescent="0.25">
      <c r="A108"/>
      <c r="B108" s="37"/>
      <c r="C108" s="37"/>
      <c r="D108" s="37"/>
      <c r="E108" s="37"/>
      <c r="F108" s="37"/>
      <c r="G108" s="93"/>
      <c r="H108" s="53"/>
    </row>
    <row r="109" spans="1:8" x14ac:dyDescent="0.25">
      <c r="A109"/>
      <c r="B109" s="46"/>
      <c r="C109" s="46"/>
      <c r="D109" s="69"/>
      <c r="E109" s="83"/>
      <c r="F109" s="46"/>
      <c r="G109" s="46"/>
      <c r="H109" s="46"/>
    </row>
    <row r="110" spans="1:8" x14ac:dyDescent="0.25">
      <c r="A110" s="84"/>
      <c r="B110" s="39"/>
      <c r="C110" s="39"/>
      <c r="D110" s="68"/>
      <c r="E110" s="40"/>
      <c r="F110" s="90"/>
      <c r="G110" s="52"/>
      <c r="H110" s="52"/>
    </row>
    <row r="111" spans="1:8" x14ac:dyDescent="0.25">
      <c r="B111" s="55"/>
      <c r="C111" s="37"/>
      <c r="D111" s="37"/>
      <c r="E111" s="41"/>
      <c r="F111" s="41"/>
      <c r="G111" s="61"/>
      <c r="H111" s="53"/>
    </row>
    <row r="112" spans="1:8" x14ac:dyDescent="0.25">
      <c r="B112" s="37"/>
      <c r="C112" s="37"/>
      <c r="D112" s="37"/>
      <c r="E112" s="406"/>
      <c r="F112" s="407"/>
      <c r="G112" s="407"/>
      <c r="H112" s="54"/>
    </row>
    <row r="113" spans="1:8" x14ac:dyDescent="0.25">
      <c r="B113"/>
      <c r="C113"/>
      <c r="D113"/>
      <c r="E113"/>
      <c r="F113"/>
      <c r="G113"/>
      <c r="H113"/>
    </row>
    <row r="114" spans="1:8" x14ac:dyDescent="0.25">
      <c r="B114" s="65"/>
      <c r="C114" s="405"/>
      <c r="D114" s="405"/>
      <c r="E114" s="405"/>
      <c r="F114" s="405"/>
      <c r="G114" s="77"/>
      <c r="H114" s="78"/>
    </row>
    <row r="115" spans="1:8" x14ac:dyDescent="0.25">
      <c r="B115" s="51"/>
      <c r="C115" s="51"/>
      <c r="D115" s="70"/>
      <c r="E115" s="83"/>
      <c r="F115" s="60"/>
      <c r="G115" s="60"/>
      <c r="H115" s="60"/>
    </row>
    <row r="116" spans="1:8" x14ac:dyDescent="0.25">
      <c r="A116" s="84"/>
      <c r="B116" s="39"/>
      <c r="C116" s="39"/>
      <c r="D116" s="68"/>
      <c r="E116" s="40"/>
      <c r="F116" s="90"/>
      <c r="G116" s="52"/>
      <c r="H116" s="52"/>
    </row>
    <row r="117" spans="1:8" x14ac:dyDescent="0.25">
      <c r="A117" s="84"/>
      <c r="B117" s="39"/>
      <c r="C117" s="39"/>
      <c r="D117" s="68"/>
      <c r="E117" s="40"/>
      <c r="F117" s="90"/>
      <c r="G117" s="52"/>
      <c r="H117" s="52"/>
    </row>
    <row r="118" spans="1:8" x14ac:dyDescent="0.25">
      <c r="A118"/>
      <c r="B118" s="37"/>
      <c r="C118" s="37"/>
      <c r="D118" s="37"/>
      <c r="E118" s="37"/>
      <c r="F118" s="37"/>
      <c r="G118" s="95"/>
      <c r="H118" s="53"/>
    </row>
    <row r="119" spans="1:8" x14ac:dyDescent="0.25">
      <c r="A119"/>
      <c r="B119" s="46"/>
      <c r="C119" s="46"/>
      <c r="D119" s="69"/>
      <c r="E119" s="83"/>
      <c r="F119" s="46"/>
      <c r="G119" s="46"/>
      <c r="H119" s="46"/>
    </row>
    <row r="120" spans="1:8" x14ac:dyDescent="0.25">
      <c r="A120" s="84"/>
      <c r="B120" s="39"/>
      <c r="C120" s="39"/>
      <c r="D120" s="68"/>
      <c r="E120" s="40"/>
      <c r="F120" s="90"/>
      <c r="G120" s="52"/>
      <c r="H120" s="52"/>
    </row>
    <row r="121" spans="1:8" x14ac:dyDescent="0.25">
      <c r="B121" s="55"/>
      <c r="C121" s="37"/>
      <c r="D121" s="37"/>
      <c r="E121" s="41"/>
      <c r="F121" s="41"/>
      <c r="G121" s="61"/>
      <c r="H121" s="53"/>
    </row>
    <row r="122" spans="1:8" x14ac:dyDescent="0.25">
      <c r="B122" s="37"/>
      <c r="C122" s="37"/>
      <c r="D122" s="37"/>
      <c r="E122" s="406"/>
      <c r="F122" s="407"/>
      <c r="G122" s="407"/>
      <c r="H122" s="54"/>
    </row>
    <row r="123" spans="1:8" x14ac:dyDescent="0.25">
      <c r="B123"/>
      <c r="C123"/>
      <c r="D123"/>
      <c r="E123"/>
      <c r="F123"/>
      <c r="G123"/>
      <c r="H123"/>
    </row>
    <row r="124" spans="1:8" x14ac:dyDescent="0.25">
      <c r="B124" s="65"/>
      <c r="C124" s="405"/>
      <c r="D124" s="405"/>
      <c r="E124" s="405"/>
      <c r="F124" s="405"/>
      <c r="G124" s="77"/>
      <c r="H124" s="78"/>
    </row>
    <row r="125" spans="1:8" x14ac:dyDescent="0.25">
      <c r="B125" s="51"/>
      <c r="C125" s="51"/>
      <c r="D125" s="70"/>
      <c r="E125" s="83"/>
      <c r="F125" s="60"/>
      <c r="G125" s="60"/>
      <c r="H125" s="60"/>
    </row>
    <row r="126" spans="1:8" x14ac:dyDescent="0.25">
      <c r="A126" s="84"/>
      <c r="B126" s="39"/>
      <c r="C126" s="39"/>
      <c r="D126" s="68"/>
      <c r="E126" s="40"/>
      <c r="F126" s="90"/>
      <c r="G126" s="52"/>
      <c r="H126" s="52"/>
    </row>
    <row r="127" spans="1:8" x14ac:dyDescent="0.25">
      <c r="A127" s="84"/>
      <c r="B127" s="39"/>
      <c r="C127" s="39"/>
      <c r="D127" s="68"/>
      <c r="E127" s="40"/>
      <c r="F127" s="90"/>
      <c r="G127" s="52"/>
      <c r="H127" s="52"/>
    </row>
    <row r="128" spans="1:8" x14ac:dyDescent="0.25">
      <c r="A128"/>
      <c r="B128" s="37"/>
      <c r="C128" s="37"/>
      <c r="D128" s="37"/>
      <c r="E128" s="37"/>
      <c r="F128" s="37"/>
      <c r="G128" s="95"/>
      <c r="H128" s="53"/>
    </row>
    <row r="129" spans="1:8" x14ac:dyDescent="0.25">
      <c r="A129"/>
      <c r="B129" s="46"/>
      <c r="C129" s="46"/>
      <c r="D129" s="69"/>
      <c r="E129" s="83"/>
      <c r="F129" s="46"/>
      <c r="G129" s="46"/>
      <c r="H129" s="46"/>
    </row>
    <row r="130" spans="1:8" x14ac:dyDescent="0.25">
      <c r="A130" s="84"/>
      <c r="B130" s="39"/>
      <c r="C130" s="39"/>
      <c r="D130" s="68"/>
      <c r="E130" s="40"/>
      <c r="F130" s="90"/>
      <c r="G130" s="52"/>
      <c r="H130" s="52"/>
    </row>
    <row r="131" spans="1:8" x14ac:dyDescent="0.25">
      <c r="B131" s="55"/>
      <c r="C131" s="37"/>
      <c r="D131" s="37"/>
      <c r="E131" s="41"/>
      <c r="F131" s="41"/>
      <c r="G131" s="61"/>
      <c r="H131" s="53"/>
    </row>
    <row r="132" spans="1:8" x14ac:dyDescent="0.25">
      <c r="B132" s="37"/>
      <c r="C132" s="37"/>
      <c r="D132" s="37"/>
      <c r="E132" s="406"/>
      <c r="F132" s="407"/>
      <c r="G132" s="407"/>
      <c r="H132" s="54"/>
    </row>
    <row r="133" spans="1:8" x14ac:dyDescent="0.25">
      <c r="B133"/>
      <c r="C133"/>
      <c r="D133"/>
      <c r="E133"/>
      <c r="F133"/>
      <c r="G133"/>
      <c r="H133"/>
    </row>
    <row r="134" spans="1:8" x14ac:dyDescent="0.25">
      <c r="B134" s="65"/>
      <c r="C134" s="405"/>
      <c r="D134" s="405"/>
      <c r="E134" s="405"/>
      <c r="F134" s="405"/>
      <c r="G134" s="77"/>
      <c r="H134" s="78"/>
    </row>
    <row r="135" spans="1:8" x14ac:dyDescent="0.25">
      <c r="B135" s="51"/>
      <c r="C135" s="51"/>
      <c r="D135" s="70"/>
      <c r="E135" s="83"/>
      <c r="F135" s="60"/>
      <c r="G135" s="60"/>
      <c r="H135" s="60"/>
    </row>
    <row r="136" spans="1:8" x14ac:dyDescent="0.25">
      <c r="A136" s="84"/>
      <c r="B136" s="39"/>
      <c r="C136" s="39"/>
      <c r="D136" s="68"/>
      <c r="E136" s="40"/>
      <c r="F136" s="90"/>
      <c r="G136" s="52"/>
      <c r="H136" s="52"/>
    </row>
    <row r="137" spans="1:8" x14ac:dyDescent="0.25">
      <c r="A137" s="84"/>
      <c r="B137" s="39"/>
      <c r="C137" s="39"/>
      <c r="D137" s="68"/>
      <c r="E137" s="40"/>
      <c r="F137" s="90"/>
      <c r="G137" s="52"/>
      <c r="H137" s="52"/>
    </row>
    <row r="138" spans="1:8" x14ac:dyDescent="0.25">
      <c r="A138"/>
      <c r="B138" s="37"/>
      <c r="C138" s="37"/>
      <c r="D138" s="37"/>
      <c r="E138" s="37"/>
      <c r="F138" s="37"/>
      <c r="G138" s="95"/>
      <c r="H138" s="53"/>
    </row>
    <row r="139" spans="1:8" x14ac:dyDescent="0.25">
      <c r="A139"/>
      <c r="B139" s="46"/>
      <c r="C139" s="46"/>
      <c r="D139" s="69"/>
      <c r="E139" s="83"/>
      <c r="F139" s="46"/>
      <c r="G139" s="46"/>
      <c r="H139" s="46"/>
    </row>
    <row r="140" spans="1:8" x14ac:dyDescent="0.25">
      <c r="A140" s="84"/>
      <c r="B140" s="39"/>
      <c r="C140" s="39"/>
      <c r="D140" s="68"/>
      <c r="E140" s="40"/>
      <c r="F140" s="90"/>
      <c r="G140" s="52"/>
      <c r="H140" s="52"/>
    </row>
    <row r="141" spans="1:8" x14ac:dyDescent="0.25">
      <c r="A141" s="84"/>
      <c r="B141" s="39"/>
      <c r="C141" s="39"/>
      <c r="D141" s="68"/>
      <c r="E141" s="40"/>
      <c r="F141" s="90"/>
      <c r="G141" s="52"/>
      <c r="H141" s="52"/>
    </row>
    <row r="142" spans="1:8" x14ac:dyDescent="0.25">
      <c r="B142" s="55"/>
      <c r="C142" s="37"/>
      <c r="D142" s="37"/>
      <c r="E142" s="41"/>
      <c r="F142" s="41"/>
      <c r="G142" s="61"/>
      <c r="H142" s="53"/>
    </row>
    <row r="143" spans="1:8" x14ac:dyDescent="0.25">
      <c r="B143" s="37"/>
      <c r="C143" s="37"/>
      <c r="D143" s="37"/>
      <c r="E143" s="406"/>
      <c r="F143" s="407"/>
      <c r="G143" s="407"/>
      <c r="H143" s="54"/>
    </row>
    <row r="144" spans="1:8" x14ac:dyDescent="0.25">
      <c r="B144"/>
      <c r="C144"/>
      <c r="D144"/>
      <c r="E144"/>
      <c r="F144"/>
      <c r="G144"/>
      <c r="H144"/>
    </row>
    <row r="145" spans="1:8" x14ac:dyDescent="0.25">
      <c r="B145" s="65"/>
      <c r="C145" s="405"/>
      <c r="D145" s="405"/>
      <c r="E145" s="405"/>
      <c r="F145" s="405"/>
      <c r="G145" s="77"/>
      <c r="H145" s="78"/>
    </row>
    <row r="146" spans="1:8" x14ac:dyDescent="0.25">
      <c r="B146" s="51"/>
      <c r="C146" s="51"/>
      <c r="D146" s="70"/>
      <c r="E146" s="83"/>
      <c r="F146" s="60"/>
      <c r="G146" s="60"/>
      <c r="H146" s="60"/>
    </row>
    <row r="147" spans="1:8" x14ac:dyDescent="0.25">
      <c r="A147" s="84"/>
      <c r="B147" s="39"/>
      <c r="C147" s="39"/>
      <c r="D147" s="68"/>
      <c r="E147" s="40"/>
      <c r="F147" s="90"/>
      <c r="G147" s="52"/>
      <c r="H147" s="52"/>
    </row>
    <row r="148" spans="1:8" x14ac:dyDescent="0.25">
      <c r="A148" s="84"/>
      <c r="B148" s="39"/>
      <c r="C148" s="39"/>
      <c r="D148" s="68"/>
      <c r="E148" s="40"/>
      <c r="F148" s="90"/>
      <c r="G148" s="52"/>
      <c r="H148" s="52"/>
    </row>
    <row r="149" spans="1:8" x14ac:dyDescent="0.25">
      <c r="A149"/>
      <c r="B149" s="37"/>
      <c r="C149" s="37"/>
      <c r="D149" s="37"/>
      <c r="E149" s="37"/>
      <c r="F149" s="37"/>
      <c r="G149" s="95"/>
      <c r="H149" s="53"/>
    </row>
    <row r="150" spans="1:8" x14ac:dyDescent="0.25">
      <c r="A150"/>
      <c r="B150" s="46"/>
      <c r="C150" s="46"/>
      <c r="D150" s="69"/>
      <c r="E150" s="83"/>
      <c r="F150" s="46"/>
      <c r="G150" s="46"/>
      <c r="H150" s="46"/>
    </row>
    <row r="151" spans="1:8" x14ac:dyDescent="0.25">
      <c r="A151" s="84"/>
      <c r="B151" s="39"/>
      <c r="C151" s="39"/>
      <c r="D151" s="68"/>
      <c r="E151" s="40"/>
      <c r="F151" s="90"/>
      <c r="G151" s="52"/>
      <c r="H151" s="52"/>
    </row>
    <row r="152" spans="1:8" x14ac:dyDescent="0.25">
      <c r="A152" s="84"/>
      <c r="B152" s="39"/>
      <c r="C152" s="39"/>
      <c r="D152" s="68"/>
      <c r="E152" s="40"/>
      <c r="F152" s="90"/>
      <c r="G152" s="52"/>
      <c r="H152" s="52"/>
    </row>
    <row r="153" spans="1:8" x14ac:dyDescent="0.25">
      <c r="A153" s="84"/>
      <c r="B153" s="39"/>
      <c r="C153" s="39"/>
      <c r="D153" s="68"/>
      <c r="E153" s="40"/>
      <c r="F153" s="90"/>
      <c r="G153" s="52"/>
      <c r="H153" s="52"/>
    </row>
    <row r="154" spans="1:8" x14ac:dyDescent="0.25">
      <c r="B154" s="55"/>
      <c r="C154" s="37"/>
      <c r="D154" s="37"/>
      <c r="E154" s="41"/>
      <c r="F154" s="41"/>
      <c r="G154" s="61"/>
      <c r="H154" s="53"/>
    </row>
    <row r="155" spans="1:8" x14ac:dyDescent="0.25">
      <c r="B155" s="37"/>
      <c r="C155" s="37"/>
      <c r="D155" s="37"/>
      <c r="E155" s="406"/>
      <c r="F155" s="407"/>
      <c r="G155" s="407"/>
      <c r="H155" s="54"/>
    </row>
    <row r="156" spans="1:8" x14ac:dyDescent="0.25">
      <c r="B156" s="48"/>
    </row>
    <row r="157" spans="1:8" x14ac:dyDescent="0.25">
      <c r="B157" s="65"/>
      <c r="C157" s="405"/>
      <c r="D157" s="405"/>
      <c r="E157" s="405"/>
      <c r="F157" s="405"/>
      <c r="G157" s="77"/>
      <c r="H157" s="78"/>
    </row>
    <row r="158" spans="1:8" x14ac:dyDescent="0.25">
      <c r="B158" s="51"/>
      <c r="C158" s="51"/>
      <c r="D158" s="70"/>
      <c r="E158" s="83"/>
      <c r="F158" s="60"/>
      <c r="G158" s="60"/>
      <c r="H158" s="60"/>
    </row>
    <row r="159" spans="1:8" x14ac:dyDescent="0.25">
      <c r="A159" s="84"/>
      <c r="B159" s="39"/>
      <c r="C159" s="39"/>
      <c r="D159" s="68"/>
      <c r="E159" s="40"/>
      <c r="F159" s="90"/>
      <c r="G159" s="52"/>
      <c r="H159" s="52"/>
    </row>
    <row r="160" spans="1:8" x14ac:dyDescent="0.25">
      <c r="A160" s="84"/>
      <c r="B160" s="39"/>
      <c r="C160" s="39"/>
      <c r="D160" s="68"/>
      <c r="E160" s="40"/>
      <c r="F160" s="90"/>
      <c r="G160" s="52"/>
      <c r="H160" s="52"/>
    </row>
    <row r="161" spans="1:8" x14ac:dyDescent="0.25">
      <c r="A161"/>
      <c r="B161" s="37"/>
      <c r="C161" s="37"/>
      <c r="D161" s="37"/>
      <c r="E161" s="37"/>
      <c r="F161" s="37"/>
      <c r="G161" s="95"/>
      <c r="H161" s="53"/>
    </row>
    <row r="162" spans="1:8" x14ac:dyDescent="0.25">
      <c r="A162"/>
      <c r="B162" s="46"/>
      <c r="C162" s="46"/>
      <c r="D162" s="69"/>
      <c r="E162" s="83"/>
      <c r="F162" s="46"/>
      <c r="G162" s="46"/>
      <c r="H162" s="46"/>
    </row>
    <row r="163" spans="1:8" x14ac:dyDescent="0.25">
      <c r="A163" s="84"/>
      <c r="B163" s="39"/>
      <c r="C163" s="39"/>
      <c r="D163" s="68"/>
      <c r="E163" s="40"/>
      <c r="F163" s="90"/>
      <c r="G163" s="52"/>
      <c r="H163" s="52"/>
    </row>
    <row r="164" spans="1:8" x14ac:dyDescent="0.25">
      <c r="A164" s="84"/>
      <c r="B164" s="39"/>
      <c r="C164" s="39"/>
      <c r="D164" s="68"/>
      <c r="E164" s="40"/>
      <c r="F164" s="90"/>
      <c r="G164" s="52"/>
      <c r="H164" s="52"/>
    </row>
    <row r="165" spans="1:8" x14ac:dyDescent="0.25">
      <c r="B165" s="55"/>
      <c r="C165" s="37"/>
      <c r="D165" s="37"/>
      <c r="E165" s="41"/>
      <c r="F165" s="41"/>
      <c r="G165" s="61"/>
      <c r="H165" s="53"/>
    </row>
    <row r="166" spans="1:8" x14ac:dyDescent="0.25">
      <c r="B166" s="37"/>
      <c r="C166" s="37"/>
      <c r="D166" s="37"/>
      <c r="E166" s="406"/>
      <c r="F166" s="407"/>
      <c r="G166" s="407"/>
      <c r="H166" s="54"/>
    </row>
    <row r="168" spans="1:8" x14ac:dyDescent="0.25">
      <c r="A168" s="101"/>
      <c r="B168" s="65"/>
      <c r="C168" s="405"/>
      <c r="D168" s="405"/>
      <c r="E168" s="405"/>
      <c r="F168" s="405"/>
      <c r="G168" s="77"/>
      <c r="H168" s="78"/>
    </row>
    <row r="169" spans="1:8" x14ac:dyDescent="0.25">
      <c r="A169" s="101"/>
      <c r="B169" s="51"/>
      <c r="C169" s="51"/>
      <c r="D169" s="70"/>
      <c r="E169" s="83"/>
      <c r="F169" s="60"/>
      <c r="G169" s="83"/>
      <c r="H169" s="60"/>
    </row>
    <row r="170" spans="1:8" x14ac:dyDescent="0.25">
      <c r="A170" s="84"/>
      <c r="B170" s="39"/>
      <c r="C170" s="39"/>
      <c r="D170" s="68"/>
      <c r="E170" s="40"/>
      <c r="F170" s="90"/>
      <c r="G170" s="52"/>
      <c r="H170" s="52"/>
    </row>
    <row r="171" spans="1:8" x14ac:dyDescent="0.25">
      <c r="A171" s="84"/>
      <c r="B171" s="39"/>
      <c r="C171" s="39"/>
      <c r="D171" s="68"/>
      <c r="E171" s="40"/>
      <c r="F171" s="90"/>
      <c r="G171" s="52"/>
      <c r="H171" s="52"/>
    </row>
    <row r="172" spans="1:8" x14ac:dyDescent="0.25">
      <c r="A172"/>
      <c r="B172" s="37"/>
      <c r="C172" s="37"/>
      <c r="D172" s="37"/>
      <c r="E172" s="37"/>
      <c r="F172" s="37"/>
      <c r="G172" s="100"/>
      <c r="H172" s="53"/>
    </row>
    <row r="173" spans="1:8" x14ac:dyDescent="0.25">
      <c r="A173"/>
      <c r="B173" s="46"/>
      <c r="C173" s="46"/>
      <c r="D173" s="69"/>
      <c r="E173" s="83"/>
      <c r="F173" s="46"/>
      <c r="G173" s="46"/>
      <c r="H173" s="46"/>
    </row>
    <row r="174" spans="1:8" x14ac:dyDescent="0.25">
      <c r="A174" s="84"/>
      <c r="B174" s="39"/>
      <c r="C174" s="39"/>
      <c r="D174" s="68"/>
      <c r="E174" s="40"/>
      <c r="F174" s="90"/>
      <c r="G174" s="52"/>
      <c r="H174" s="52"/>
    </row>
    <row r="175" spans="1:8" x14ac:dyDescent="0.25">
      <c r="A175" s="101"/>
      <c r="B175" s="55"/>
      <c r="C175" s="37"/>
      <c r="D175" s="37"/>
      <c r="E175" s="41"/>
      <c r="F175" s="41"/>
      <c r="G175" s="61"/>
      <c r="H175" s="53"/>
    </row>
    <row r="176" spans="1:8" x14ac:dyDescent="0.25">
      <c r="A176" s="101"/>
      <c r="B176" s="37"/>
      <c r="C176" s="37"/>
      <c r="D176" s="37"/>
      <c r="E176" s="406"/>
      <c r="F176" s="407"/>
      <c r="G176" s="407"/>
      <c r="H176" s="54"/>
    </row>
    <row r="178" spans="1:8" x14ac:dyDescent="0.25">
      <c r="A178" s="101"/>
      <c r="B178" s="65"/>
      <c r="C178" s="405"/>
      <c r="D178" s="405"/>
      <c r="E178" s="405"/>
      <c r="F178" s="405"/>
      <c r="G178" s="77"/>
      <c r="H178" s="78"/>
    </row>
    <row r="179" spans="1:8" x14ac:dyDescent="0.25">
      <c r="A179" s="101"/>
      <c r="B179" s="51"/>
      <c r="C179" s="51"/>
      <c r="D179" s="70"/>
      <c r="E179" s="83"/>
      <c r="F179" s="60"/>
      <c r="G179" s="60"/>
      <c r="H179" s="60"/>
    </row>
    <row r="180" spans="1:8" x14ac:dyDescent="0.25">
      <c r="A180" s="84"/>
      <c r="B180" s="39"/>
      <c r="C180" s="39"/>
      <c r="D180" s="68"/>
      <c r="E180" s="40"/>
      <c r="F180" s="90"/>
      <c r="G180" s="52"/>
      <c r="H180" s="52"/>
    </row>
    <row r="181" spans="1:8" x14ac:dyDescent="0.25">
      <c r="A181" s="84"/>
      <c r="B181" s="39"/>
      <c r="C181" s="39"/>
      <c r="D181" s="68"/>
      <c r="E181" s="40"/>
      <c r="F181" s="90"/>
      <c r="G181" s="52"/>
      <c r="H181" s="52"/>
    </row>
    <row r="182" spans="1:8" x14ac:dyDescent="0.25">
      <c r="A182"/>
      <c r="B182" s="37"/>
      <c r="C182" s="37"/>
      <c r="D182" s="37"/>
      <c r="E182" s="37"/>
      <c r="F182" s="37"/>
      <c r="G182" s="102"/>
      <c r="H182" s="53"/>
    </row>
    <row r="183" spans="1:8" x14ac:dyDescent="0.25">
      <c r="A183"/>
      <c r="B183" s="46"/>
      <c r="C183" s="46"/>
      <c r="D183" s="69"/>
      <c r="E183" s="83"/>
      <c r="F183" s="46"/>
      <c r="G183" s="46"/>
      <c r="H183" s="46"/>
    </row>
    <row r="184" spans="1:8" x14ac:dyDescent="0.25">
      <c r="A184" s="84"/>
      <c r="B184" s="39"/>
      <c r="C184" s="39"/>
      <c r="D184" s="68"/>
      <c r="E184" s="40"/>
      <c r="F184" s="90"/>
      <c r="G184" s="52"/>
      <c r="H184" s="52"/>
    </row>
    <row r="185" spans="1:8" x14ac:dyDescent="0.25">
      <c r="A185" s="101"/>
      <c r="B185" s="55"/>
      <c r="C185" s="37"/>
      <c r="D185" s="37"/>
      <c r="E185" s="41"/>
      <c r="F185" s="41"/>
      <c r="G185" s="61"/>
      <c r="H185" s="53"/>
    </row>
    <row r="186" spans="1:8" x14ac:dyDescent="0.25">
      <c r="A186" s="101"/>
      <c r="B186" s="37"/>
      <c r="C186" s="37"/>
      <c r="D186" s="37"/>
      <c r="E186" s="406"/>
      <c r="F186" s="407"/>
      <c r="G186" s="407"/>
      <c r="H186" s="54"/>
    </row>
    <row r="188" spans="1:8" x14ac:dyDescent="0.25">
      <c r="A188" s="101"/>
      <c r="B188" s="65"/>
      <c r="C188" s="405"/>
      <c r="D188" s="405"/>
      <c r="E188" s="405"/>
      <c r="F188" s="405"/>
      <c r="G188" s="77"/>
      <c r="H188" s="78"/>
    </row>
    <row r="189" spans="1:8" x14ac:dyDescent="0.25">
      <c r="A189" s="101"/>
      <c r="B189" s="51"/>
      <c r="C189" s="51"/>
      <c r="D189" s="70"/>
      <c r="E189" s="83"/>
      <c r="F189" s="60"/>
      <c r="G189" s="60"/>
      <c r="H189" s="60"/>
    </row>
    <row r="190" spans="1:8" x14ac:dyDescent="0.25">
      <c r="A190" s="84"/>
      <c r="B190" s="39"/>
      <c r="C190" s="39"/>
      <c r="D190" s="68"/>
      <c r="E190" s="40"/>
      <c r="F190" s="90"/>
      <c r="G190" s="52"/>
      <c r="H190" s="52"/>
    </row>
    <row r="191" spans="1:8" x14ac:dyDescent="0.25">
      <c r="A191" s="84"/>
      <c r="B191" s="39"/>
      <c r="C191" s="39"/>
      <c r="D191" s="68"/>
      <c r="E191" s="40"/>
      <c r="F191" s="90"/>
      <c r="G191" s="52"/>
      <c r="H191" s="52"/>
    </row>
    <row r="192" spans="1:8" x14ac:dyDescent="0.25">
      <c r="A192"/>
      <c r="B192" s="37"/>
      <c r="C192" s="37"/>
      <c r="D192" s="37"/>
      <c r="E192" s="37"/>
      <c r="F192" s="37"/>
      <c r="G192" s="103"/>
      <c r="H192" s="53"/>
    </row>
    <row r="193" spans="1:8" x14ac:dyDescent="0.25">
      <c r="A193"/>
      <c r="B193" s="46"/>
      <c r="C193" s="46"/>
      <c r="D193" s="69"/>
      <c r="E193" s="83"/>
      <c r="F193" s="46"/>
      <c r="G193" s="46"/>
      <c r="H193" s="46"/>
    </row>
    <row r="194" spans="1:8" x14ac:dyDescent="0.25">
      <c r="A194" s="84"/>
      <c r="B194" s="39"/>
      <c r="C194" s="39"/>
      <c r="D194" s="68"/>
      <c r="E194" s="40"/>
      <c r="F194" s="90"/>
      <c r="G194" s="52"/>
      <c r="H194" s="52"/>
    </row>
    <row r="195" spans="1:8" x14ac:dyDescent="0.25">
      <c r="A195" s="84"/>
      <c r="B195" s="39"/>
      <c r="C195" s="39"/>
      <c r="D195" s="68"/>
      <c r="E195" s="40"/>
      <c r="F195" s="90"/>
      <c r="G195" s="52"/>
      <c r="H195" s="52"/>
    </row>
    <row r="196" spans="1:8" x14ac:dyDescent="0.25">
      <c r="A196" s="84"/>
      <c r="B196" s="39"/>
      <c r="C196" s="39"/>
      <c r="D196" s="68"/>
      <c r="E196" s="40"/>
      <c r="F196" s="90"/>
      <c r="G196" s="52"/>
      <c r="H196" s="52"/>
    </row>
    <row r="197" spans="1:8" x14ac:dyDescent="0.25">
      <c r="A197" s="101"/>
      <c r="B197" s="55"/>
      <c r="C197" s="37"/>
      <c r="D197" s="37"/>
      <c r="E197" s="41"/>
      <c r="F197" s="41"/>
      <c r="G197" s="61"/>
      <c r="H197" s="53"/>
    </row>
    <row r="198" spans="1:8" x14ac:dyDescent="0.25">
      <c r="A198" s="101"/>
      <c r="B198" s="37"/>
      <c r="C198" s="37"/>
      <c r="D198" s="37"/>
      <c r="E198" s="406"/>
      <c r="F198" s="407"/>
      <c r="G198" s="407"/>
      <c r="H198" s="54"/>
    </row>
    <row r="200" spans="1:8" x14ac:dyDescent="0.25">
      <c r="A200" s="101"/>
      <c r="B200" s="65"/>
      <c r="C200" s="405"/>
      <c r="D200" s="405"/>
      <c r="E200" s="405"/>
      <c r="F200" s="405"/>
      <c r="G200" s="77"/>
      <c r="H200" s="78"/>
    </row>
    <row r="201" spans="1:8" x14ac:dyDescent="0.25">
      <c r="A201" s="101"/>
      <c r="B201" s="51"/>
      <c r="C201" s="51"/>
      <c r="D201" s="70"/>
      <c r="E201" s="83"/>
      <c r="F201" s="60"/>
      <c r="G201" s="60"/>
      <c r="H201" s="60"/>
    </row>
    <row r="202" spans="1:8" x14ac:dyDescent="0.25">
      <c r="A202" s="84"/>
      <c r="B202" s="39"/>
      <c r="C202" s="39"/>
      <c r="D202" s="68"/>
      <c r="E202" s="40"/>
      <c r="F202" s="90"/>
      <c r="G202" s="52"/>
      <c r="H202" s="52"/>
    </row>
    <row r="203" spans="1:8" x14ac:dyDescent="0.25">
      <c r="A203" s="84"/>
      <c r="B203" s="39"/>
      <c r="C203" s="39"/>
      <c r="D203" s="68"/>
      <c r="E203" s="40"/>
      <c r="F203" s="90"/>
      <c r="G203" s="52"/>
      <c r="H203" s="52"/>
    </row>
    <row r="204" spans="1:8" x14ac:dyDescent="0.25">
      <c r="A204"/>
      <c r="B204" s="37"/>
      <c r="C204" s="37"/>
      <c r="D204" s="37"/>
      <c r="E204" s="37"/>
      <c r="F204" s="37"/>
      <c r="G204" s="103"/>
      <c r="H204" s="53"/>
    </row>
    <row r="205" spans="1:8" x14ac:dyDescent="0.25">
      <c r="A205"/>
      <c r="B205" s="46"/>
      <c r="C205" s="46"/>
      <c r="D205" s="69"/>
      <c r="E205" s="83"/>
      <c r="F205" s="46"/>
      <c r="G205" s="46"/>
      <c r="H205" s="46"/>
    </row>
    <row r="206" spans="1:8" x14ac:dyDescent="0.25">
      <c r="A206" s="84"/>
      <c r="B206" s="39"/>
      <c r="C206" s="39"/>
      <c r="D206" s="68"/>
      <c r="E206" s="40"/>
      <c r="F206" s="90"/>
      <c r="G206" s="52"/>
      <c r="H206" s="52"/>
    </row>
    <row r="207" spans="1:8" x14ac:dyDescent="0.25">
      <c r="A207" s="138"/>
      <c r="B207" s="39"/>
      <c r="C207" s="39"/>
      <c r="D207" s="68"/>
      <c r="E207" s="40"/>
      <c r="F207" s="90"/>
      <c r="G207" s="52"/>
      <c r="H207" s="52"/>
    </row>
    <row r="208" spans="1:8" x14ac:dyDescent="0.25">
      <c r="A208" s="101"/>
      <c r="B208" s="55"/>
      <c r="C208" s="37"/>
      <c r="D208" s="37"/>
      <c r="E208" s="41"/>
      <c r="F208" s="41"/>
      <c r="G208" s="61"/>
      <c r="H208" s="53"/>
    </row>
    <row r="209" spans="1:8" x14ac:dyDescent="0.25">
      <c r="A209" s="101"/>
      <c r="B209" s="37"/>
      <c r="C209" s="37"/>
      <c r="D209" s="37"/>
      <c r="E209" s="406"/>
      <c r="F209" s="407"/>
      <c r="G209" s="407"/>
      <c r="H209" s="54"/>
    </row>
    <row r="211" spans="1:8" x14ac:dyDescent="0.25">
      <c r="A211" s="101"/>
      <c r="B211" s="65"/>
      <c r="C211" s="405"/>
      <c r="D211" s="405"/>
      <c r="E211" s="405"/>
      <c r="F211" s="405"/>
      <c r="G211" s="77"/>
      <c r="H211" s="78"/>
    </row>
    <row r="212" spans="1:8" x14ac:dyDescent="0.25">
      <c r="A212" s="101"/>
      <c r="B212" s="51"/>
      <c r="C212" s="51"/>
      <c r="D212" s="70"/>
      <c r="E212" s="83"/>
      <c r="F212" s="60"/>
      <c r="G212" s="60"/>
      <c r="H212" s="60"/>
    </row>
    <row r="213" spans="1:8" x14ac:dyDescent="0.25">
      <c r="A213" s="84"/>
      <c r="B213" s="39"/>
      <c r="C213" s="39"/>
      <c r="D213" s="68"/>
      <c r="E213" s="40"/>
      <c r="F213" s="90"/>
      <c r="G213" s="52"/>
      <c r="H213" s="52"/>
    </row>
    <row r="214" spans="1:8" x14ac:dyDescent="0.25">
      <c r="A214"/>
      <c r="B214" s="37"/>
      <c r="C214" s="37"/>
      <c r="D214" s="37"/>
      <c r="E214" s="37"/>
      <c r="F214" s="37"/>
      <c r="G214" s="105"/>
      <c r="H214" s="53"/>
    </row>
    <row r="215" spans="1:8" x14ac:dyDescent="0.25">
      <c r="A215"/>
      <c r="B215" s="46"/>
      <c r="C215" s="46"/>
      <c r="D215" s="69"/>
      <c r="E215" s="83"/>
      <c r="F215" s="46"/>
      <c r="G215" s="46"/>
      <c r="H215" s="46"/>
    </row>
    <row r="216" spans="1:8" x14ac:dyDescent="0.25">
      <c r="A216" s="84"/>
      <c r="B216" s="39"/>
      <c r="C216" s="39"/>
      <c r="D216" s="68"/>
      <c r="E216" s="40"/>
      <c r="F216" s="90"/>
      <c r="G216" s="52"/>
      <c r="H216" s="52"/>
    </row>
    <row r="217" spans="1:8" x14ac:dyDescent="0.25">
      <c r="A217" s="84"/>
      <c r="B217" s="39"/>
      <c r="C217" s="39"/>
      <c r="D217" s="68"/>
      <c r="E217" s="40"/>
      <c r="F217" s="90"/>
      <c r="G217" s="52"/>
      <c r="H217" s="52"/>
    </row>
    <row r="218" spans="1:8" x14ac:dyDescent="0.25">
      <c r="A218" s="101"/>
      <c r="B218" s="55"/>
      <c r="C218" s="37"/>
      <c r="D218" s="37"/>
      <c r="E218" s="41"/>
      <c r="F218" s="41"/>
      <c r="G218" s="61"/>
      <c r="H218" s="53"/>
    </row>
    <row r="219" spans="1:8" x14ac:dyDescent="0.25">
      <c r="A219" s="101"/>
      <c r="B219" s="37"/>
      <c r="C219" s="37"/>
      <c r="D219" s="37"/>
      <c r="E219" s="406"/>
      <c r="F219" s="407"/>
      <c r="G219" s="407"/>
      <c r="H219" s="54"/>
    </row>
    <row r="221" spans="1:8" x14ac:dyDescent="0.25">
      <c r="A221" s="101"/>
      <c r="B221" s="65"/>
      <c r="C221" s="405"/>
      <c r="D221" s="405"/>
      <c r="E221" s="405"/>
      <c r="F221" s="405"/>
      <c r="G221" s="77"/>
      <c r="H221" s="78"/>
    </row>
    <row r="222" spans="1:8" x14ac:dyDescent="0.25">
      <c r="A222" s="101"/>
      <c r="B222" s="51"/>
      <c r="C222" s="51"/>
      <c r="D222" s="70"/>
      <c r="E222" s="83"/>
      <c r="F222" s="60"/>
      <c r="G222" s="60"/>
      <c r="H222" s="60"/>
    </row>
    <row r="223" spans="1:8" x14ac:dyDescent="0.25">
      <c r="A223" s="84"/>
      <c r="B223" s="39"/>
      <c r="C223" s="39"/>
      <c r="D223" s="68"/>
      <c r="E223" s="40"/>
      <c r="F223" s="90"/>
      <c r="G223" s="52"/>
      <c r="H223" s="52"/>
    </row>
    <row r="224" spans="1:8" s="101" customFormat="1" x14ac:dyDescent="0.25">
      <c r="A224" s="84"/>
      <c r="B224" s="39"/>
      <c r="C224" s="39"/>
      <c r="D224" s="68"/>
      <c r="E224" s="40"/>
      <c r="F224" s="90"/>
      <c r="G224" s="52"/>
      <c r="H224" s="52"/>
    </row>
    <row r="225" spans="1:8" x14ac:dyDescent="0.25">
      <c r="A225"/>
      <c r="B225" s="37"/>
      <c r="C225" s="37"/>
      <c r="D225" s="37"/>
      <c r="E225" s="37"/>
      <c r="F225" s="37"/>
      <c r="G225" s="117"/>
      <c r="H225" s="53"/>
    </row>
    <row r="226" spans="1:8" x14ac:dyDescent="0.25">
      <c r="A226"/>
      <c r="B226" s="46"/>
      <c r="C226" s="46"/>
      <c r="D226" s="69"/>
      <c r="E226" s="83"/>
      <c r="F226" s="46"/>
      <c r="G226" s="46"/>
      <c r="H226" s="46"/>
    </row>
    <row r="227" spans="1:8" x14ac:dyDescent="0.25">
      <c r="A227" s="84"/>
      <c r="B227" s="39"/>
      <c r="C227" s="39"/>
      <c r="D227" s="68"/>
      <c r="E227" s="40"/>
      <c r="F227" s="90"/>
      <c r="G227" s="52"/>
      <c r="H227" s="52"/>
    </row>
    <row r="228" spans="1:8" s="101" customFormat="1" x14ac:dyDescent="0.25">
      <c r="A228" s="84"/>
      <c r="B228" s="39"/>
      <c r="C228" s="39"/>
      <c r="D228" s="68"/>
      <c r="E228" s="40"/>
      <c r="F228" s="90"/>
      <c r="G228" s="52"/>
      <c r="H228" s="52"/>
    </row>
    <row r="229" spans="1:8" s="101" customFormat="1" x14ac:dyDescent="0.25">
      <c r="A229" s="84"/>
      <c r="B229" s="39"/>
      <c r="C229" s="39"/>
      <c r="D229" s="68"/>
      <c r="E229" s="40"/>
      <c r="F229" s="90"/>
      <c r="G229" s="52"/>
      <c r="H229" s="52"/>
    </row>
    <row r="230" spans="1:8" s="101" customFormat="1" x14ac:dyDescent="0.25">
      <c r="A230" s="84"/>
      <c r="B230" s="39"/>
      <c r="C230" s="39"/>
      <c r="D230" s="68"/>
      <c r="E230" s="40"/>
      <c r="F230" s="90"/>
      <c r="G230" s="52"/>
      <c r="H230" s="52"/>
    </row>
    <row r="231" spans="1:8" x14ac:dyDescent="0.25">
      <c r="A231" s="101"/>
      <c r="B231" s="55"/>
      <c r="C231" s="37"/>
      <c r="D231" s="37"/>
      <c r="E231" s="41"/>
      <c r="F231" s="41"/>
      <c r="G231" s="61"/>
      <c r="H231" s="53"/>
    </row>
    <row r="232" spans="1:8" x14ac:dyDescent="0.25">
      <c r="A232" s="101"/>
      <c r="B232" s="37"/>
      <c r="C232" s="37"/>
      <c r="D232" s="37"/>
      <c r="E232" s="406"/>
      <c r="F232" s="407"/>
      <c r="G232" s="407"/>
      <c r="H232" s="54"/>
    </row>
    <row r="233" spans="1:8" ht="12.95" customHeight="1" x14ac:dyDescent="0.25"/>
    <row r="234" spans="1:8" ht="12.95" customHeight="1" x14ac:dyDescent="0.25"/>
    <row r="235" spans="1:8" ht="12.95" customHeight="1" x14ac:dyDescent="0.25"/>
    <row r="236" spans="1:8" ht="12.95" customHeight="1" x14ac:dyDescent="0.25"/>
    <row r="237" spans="1:8" ht="12.95" customHeight="1" x14ac:dyDescent="0.25"/>
    <row r="238" spans="1:8" ht="12.95" customHeight="1" x14ac:dyDescent="0.25"/>
    <row r="239" spans="1:8" ht="20.100000000000001" customHeight="1" x14ac:dyDescent="0.25"/>
    <row r="240" spans="1:8" ht="15" customHeight="1" x14ac:dyDescent="0.25"/>
    <row r="241" ht="24.95" customHeight="1" x14ac:dyDescent="0.25"/>
    <row r="242" ht="24.95" customHeight="1" x14ac:dyDescent="0.25"/>
    <row r="243" ht="24.95" customHeight="1" x14ac:dyDescent="0.25"/>
    <row r="244" ht="24.95" customHeight="1" x14ac:dyDescent="0.25"/>
    <row r="245" ht="12.95" customHeight="1" x14ac:dyDescent="0.25"/>
    <row r="246" ht="12.95" customHeight="1" x14ac:dyDescent="0.25"/>
    <row r="247" ht="15" customHeight="1" x14ac:dyDescent="0.25"/>
    <row r="248" ht="12.95" customHeight="1" x14ac:dyDescent="0.25"/>
    <row r="249" ht="12.95" customHeight="1" x14ac:dyDescent="0.25"/>
    <row r="250" ht="12.95" customHeight="1" x14ac:dyDescent="0.25"/>
    <row r="251" ht="15" customHeight="1" x14ac:dyDescent="0.25"/>
    <row r="252" ht="12.95" customHeight="1" x14ac:dyDescent="0.25"/>
    <row r="253" ht="12.95" customHeight="1" x14ac:dyDescent="0.25"/>
    <row r="254" ht="24.95" customHeight="1" x14ac:dyDescent="0.25"/>
    <row r="255" ht="12.95" customHeight="1" x14ac:dyDescent="0.25"/>
    <row r="256" ht="24.95" customHeight="1" x14ac:dyDescent="0.25"/>
    <row r="257" ht="24.95" customHeight="1" x14ac:dyDescent="0.25"/>
    <row r="258" ht="24.95" customHeight="1" x14ac:dyDescent="0.25"/>
    <row r="259" ht="24.95" customHeight="1" x14ac:dyDescent="0.25"/>
    <row r="260" ht="24.95" customHeight="1" x14ac:dyDescent="0.25"/>
    <row r="261" ht="24.95" customHeight="1" x14ac:dyDescent="0.25"/>
    <row r="262" ht="24.95" customHeight="1" x14ac:dyDescent="0.25"/>
    <row r="263" ht="24.95" customHeight="1" x14ac:dyDescent="0.25"/>
    <row r="264" ht="12.95" customHeight="1" x14ac:dyDescent="0.25"/>
    <row r="265" ht="12.95" customHeight="1" x14ac:dyDescent="0.25"/>
    <row r="266" ht="12.95" customHeight="1" x14ac:dyDescent="0.25"/>
    <row r="267" ht="12.95" customHeight="1" x14ac:dyDescent="0.25"/>
    <row r="268" ht="12.95" customHeight="1" x14ac:dyDescent="0.25"/>
    <row r="269" ht="12.95" customHeight="1" x14ac:dyDescent="0.25"/>
    <row r="270" ht="20.100000000000001" customHeight="1" x14ac:dyDescent="0.25"/>
    <row r="271" ht="15" customHeight="1" x14ac:dyDescent="0.25"/>
    <row r="272" ht="24.95" customHeight="1" x14ac:dyDescent="0.25"/>
    <row r="273" ht="24.95" customHeight="1" x14ac:dyDescent="0.25"/>
    <row r="274" ht="24.95" customHeight="1" x14ac:dyDescent="0.25"/>
    <row r="275" ht="24.95" customHeight="1" x14ac:dyDescent="0.25"/>
    <row r="276" ht="12.95" customHeight="1" x14ac:dyDescent="0.25"/>
    <row r="277" ht="12.95" customHeight="1" x14ac:dyDescent="0.25"/>
    <row r="278" ht="15" customHeight="1" x14ac:dyDescent="0.25"/>
    <row r="279" ht="12.95" customHeight="1" x14ac:dyDescent="0.25"/>
    <row r="280" ht="12.95" customHeight="1" x14ac:dyDescent="0.25"/>
    <row r="281" ht="15" customHeight="1" x14ac:dyDescent="0.25"/>
    <row r="282" ht="12.95" customHeight="1" x14ac:dyDescent="0.25"/>
    <row r="283" ht="12.95" customHeight="1" x14ac:dyDescent="0.25"/>
    <row r="284" ht="24.95" customHeight="1" x14ac:dyDescent="0.25"/>
    <row r="285" ht="12.95" customHeight="1" x14ac:dyDescent="0.25"/>
    <row r="286" ht="24.95" customHeight="1" x14ac:dyDescent="0.25"/>
    <row r="287" ht="12.95" customHeight="1" x14ac:dyDescent="0.25"/>
    <row r="288" ht="3.95" customHeight="1" x14ac:dyDescent="0.25"/>
    <row r="289" ht="12.95" customHeight="1" x14ac:dyDescent="0.25"/>
    <row r="290" ht="24.95" customHeight="1" x14ac:dyDescent="0.25"/>
    <row r="291" ht="24.95" customHeight="1" x14ac:dyDescent="0.25"/>
    <row r="292" ht="24.95" customHeight="1" x14ac:dyDescent="0.25"/>
    <row r="293" ht="24.95" customHeight="1" x14ac:dyDescent="0.25"/>
    <row r="294" ht="24.95" customHeight="1" x14ac:dyDescent="0.25"/>
    <row r="295" ht="24.95" customHeight="1" x14ac:dyDescent="0.25"/>
    <row r="296" ht="12.95" customHeight="1" x14ac:dyDescent="0.25"/>
    <row r="297" ht="12.95" customHeight="1" x14ac:dyDescent="0.25"/>
    <row r="298" ht="12.95" customHeight="1" x14ac:dyDescent="0.25"/>
    <row r="299" ht="12.95" customHeight="1" x14ac:dyDescent="0.25"/>
    <row r="300" ht="12.95" customHeight="1" x14ac:dyDescent="0.25"/>
    <row r="301" ht="12.95" customHeight="1" x14ac:dyDescent="0.25"/>
    <row r="302" ht="20.100000000000001" customHeight="1" x14ac:dyDescent="0.25"/>
    <row r="303" ht="15" customHeight="1" x14ac:dyDescent="0.25"/>
    <row r="304" ht="24.95" customHeight="1" x14ac:dyDescent="0.25"/>
    <row r="305" ht="24.95" customHeight="1" x14ac:dyDescent="0.25"/>
    <row r="306" ht="24.95" customHeight="1" x14ac:dyDescent="0.25"/>
    <row r="307" ht="24.95" customHeight="1" x14ac:dyDescent="0.25"/>
    <row r="308" ht="12.95" customHeight="1" x14ac:dyDescent="0.25"/>
    <row r="309" ht="12.95" customHeight="1" x14ac:dyDescent="0.25"/>
    <row r="310" ht="15" customHeight="1" x14ac:dyDescent="0.25"/>
    <row r="311" ht="12.95" customHeight="1" x14ac:dyDescent="0.25"/>
    <row r="312" ht="12.95" customHeight="1" x14ac:dyDescent="0.25"/>
    <row r="313" ht="12.95" customHeight="1" x14ac:dyDescent="0.25"/>
    <row r="314" ht="15" customHeight="1" x14ac:dyDescent="0.25"/>
    <row r="315" ht="12.95" customHeight="1" x14ac:dyDescent="0.25"/>
    <row r="316" ht="12.95" customHeight="1" x14ac:dyDescent="0.25"/>
    <row r="317" ht="24.95" customHeight="1" x14ac:dyDescent="0.25"/>
    <row r="318" ht="12.95" customHeight="1" x14ac:dyDescent="0.25"/>
    <row r="319" ht="24.95" customHeight="1" x14ac:dyDescent="0.25"/>
    <row r="320" ht="24.95" customHeight="1" x14ac:dyDescent="0.25"/>
    <row r="321" ht="24.95" customHeight="1" x14ac:dyDescent="0.25"/>
    <row r="322" ht="24.95" customHeight="1" x14ac:dyDescent="0.25"/>
    <row r="323" ht="24.95" customHeight="1" x14ac:dyDescent="0.25"/>
    <row r="324" ht="24.95" customHeight="1" x14ac:dyDescent="0.25"/>
    <row r="325" ht="24.95" customHeight="1" x14ac:dyDescent="0.25"/>
    <row r="326" ht="12.95" customHeight="1" x14ac:dyDescent="0.25"/>
    <row r="327" ht="11.1" customHeight="1" x14ac:dyDescent="0.25"/>
    <row r="328" ht="12.95" customHeight="1" x14ac:dyDescent="0.25"/>
    <row r="329" ht="12.95" customHeight="1" x14ac:dyDescent="0.25"/>
    <row r="330" ht="12.95" customHeight="1" x14ac:dyDescent="0.25"/>
    <row r="331" ht="12.95" customHeight="1" x14ac:dyDescent="0.25"/>
    <row r="332" ht="12.95" customHeight="1" x14ac:dyDescent="0.25"/>
    <row r="333" ht="12.95" customHeight="1" x14ac:dyDescent="0.25"/>
    <row r="334" ht="12.95" customHeight="1" x14ac:dyDescent="0.25"/>
    <row r="335" ht="20.100000000000001" customHeight="1" x14ac:dyDescent="0.25"/>
    <row r="336" ht="15" customHeight="1" x14ac:dyDescent="0.25"/>
    <row r="337" ht="24.95" customHeight="1" x14ac:dyDescent="0.25"/>
    <row r="338" ht="24.95" customHeight="1" x14ac:dyDescent="0.25"/>
    <row r="339" ht="24.95" customHeight="1" x14ac:dyDescent="0.25"/>
    <row r="340" ht="24.95" customHeight="1" x14ac:dyDescent="0.25"/>
    <row r="341" ht="12.95" customHeight="1" x14ac:dyDescent="0.25"/>
    <row r="342" ht="12.95" customHeight="1" x14ac:dyDescent="0.25"/>
    <row r="343" ht="15" customHeight="1" x14ac:dyDescent="0.25"/>
    <row r="344" ht="12.95" customHeight="1" x14ac:dyDescent="0.25"/>
    <row r="345" ht="12.95" customHeight="1" x14ac:dyDescent="0.25"/>
    <row r="346" ht="12.95" customHeight="1" x14ac:dyDescent="0.25"/>
    <row r="347" ht="15" customHeight="1" x14ac:dyDescent="0.25"/>
    <row r="348" ht="12.95" customHeight="1" x14ac:dyDescent="0.25"/>
    <row r="349" ht="12.95" customHeight="1" x14ac:dyDescent="0.25"/>
    <row r="350" ht="24.95" customHeight="1" x14ac:dyDescent="0.25"/>
    <row r="351" ht="12.95" customHeight="1" x14ac:dyDescent="0.25"/>
    <row r="352" ht="24.95" customHeight="1" x14ac:dyDescent="0.25"/>
    <row r="353" ht="24.95" customHeight="1" x14ac:dyDescent="0.25"/>
    <row r="354" ht="24.95" customHeight="1" x14ac:dyDescent="0.25"/>
    <row r="355" ht="24.95" customHeight="1" x14ac:dyDescent="0.25"/>
    <row r="356" ht="24.95" customHeight="1" x14ac:dyDescent="0.25"/>
    <row r="357" ht="24.95" customHeight="1" x14ac:dyDescent="0.25"/>
    <row r="358" ht="24.95" customHeight="1" x14ac:dyDescent="0.25"/>
    <row r="359" ht="24.95" customHeight="1" x14ac:dyDescent="0.25"/>
    <row r="360" ht="12.95" customHeight="1" x14ac:dyDescent="0.25"/>
    <row r="361" ht="12.95" customHeight="1" x14ac:dyDescent="0.25"/>
    <row r="362" ht="12.95" customHeight="1" x14ac:dyDescent="0.25"/>
    <row r="363" ht="12.95" customHeight="1" x14ac:dyDescent="0.25"/>
    <row r="364" ht="12.95" customHeight="1" x14ac:dyDescent="0.25"/>
    <row r="365" ht="12.95" customHeight="1" x14ac:dyDescent="0.25"/>
    <row r="366" ht="20.100000000000001" customHeight="1" x14ac:dyDescent="0.25"/>
    <row r="367" ht="15" customHeight="1" x14ac:dyDescent="0.25"/>
    <row r="368" ht="24.95" customHeight="1" x14ac:dyDescent="0.25"/>
    <row r="369" ht="24.95" customHeight="1" x14ac:dyDescent="0.25"/>
    <row r="370" ht="24.95" customHeight="1" x14ac:dyDescent="0.25"/>
    <row r="371" ht="24.95" customHeight="1" x14ac:dyDescent="0.25"/>
    <row r="372" ht="12.95" customHeight="1" x14ac:dyDescent="0.25"/>
    <row r="373" ht="12.95" customHeight="1" x14ac:dyDescent="0.25"/>
    <row r="374" ht="15" customHeight="1" x14ac:dyDescent="0.25"/>
    <row r="375" ht="12.95" customHeight="1" x14ac:dyDescent="0.25"/>
    <row r="376" ht="12.95" customHeight="1" x14ac:dyDescent="0.25"/>
    <row r="377" ht="15" customHeight="1" x14ac:dyDescent="0.25"/>
    <row r="378" ht="12.95" customHeight="1" x14ac:dyDescent="0.25"/>
    <row r="379" ht="12.95" customHeight="1" x14ac:dyDescent="0.25"/>
    <row r="380" ht="24.95" customHeight="1" x14ac:dyDescent="0.25"/>
    <row r="381" ht="12.95" customHeight="1" x14ac:dyDescent="0.25"/>
    <row r="382" ht="24.95" customHeight="1" x14ac:dyDescent="0.25"/>
    <row r="383" ht="24.95" customHeight="1" x14ac:dyDescent="0.25"/>
    <row r="384" ht="24.95" customHeight="1" x14ac:dyDescent="0.25"/>
    <row r="385" ht="24.95" customHeight="1" x14ac:dyDescent="0.25"/>
    <row r="386" ht="24.95" customHeight="1" x14ac:dyDescent="0.25"/>
    <row r="387" ht="24.95" customHeight="1" x14ac:dyDescent="0.25"/>
    <row r="388" ht="24.95" customHeight="1" x14ac:dyDescent="0.25"/>
    <row r="389" ht="24.95" customHeight="1" x14ac:dyDescent="0.25"/>
    <row r="390" ht="12.95" customHeight="1" x14ac:dyDescent="0.25"/>
    <row r="391" ht="12.95" customHeight="1" x14ac:dyDescent="0.25"/>
    <row r="392" ht="12.95" customHeight="1" x14ac:dyDescent="0.25"/>
    <row r="393" ht="12.95" customHeight="1" x14ac:dyDescent="0.25"/>
    <row r="394" ht="12.95" customHeight="1" x14ac:dyDescent="0.25"/>
    <row r="395" ht="12.95" customHeight="1" x14ac:dyDescent="0.25"/>
    <row r="396" ht="20.100000000000001" customHeight="1" x14ac:dyDescent="0.25"/>
    <row r="397" ht="15" customHeight="1" x14ac:dyDescent="0.25"/>
    <row r="398" ht="24.95" customHeight="1" x14ac:dyDescent="0.25"/>
    <row r="399" ht="24.95" customHeight="1" x14ac:dyDescent="0.25"/>
    <row r="400" ht="24.95" customHeight="1" x14ac:dyDescent="0.25"/>
    <row r="401" ht="24.95" customHeight="1" x14ac:dyDescent="0.25"/>
    <row r="402" ht="12.95" customHeight="1" x14ac:dyDescent="0.25"/>
    <row r="403" ht="12.95" customHeight="1" x14ac:dyDescent="0.25"/>
    <row r="404" ht="15" customHeight="1" x14ac:dyDescent="0.25"/>
    <row r="405" ht="12.95" customHeight="1" x14ac:dyDescent="0.25"/>
    <row r="406" ht="12.95" customHeight="1" x14ac:dyDescent="0.25"/>
    <row r="407" ht="15" customHeight="1" x14ac:dyDescent="0.25"/>
    <row r="408" ht="12.95" customHeight="1" x14ac:dyDescent="0.25"/>
    <row r="409" ht="12.95" customHeight="1" x14ac:dyDescent="0.25"/>
    <row r="410" ht="24.95" customHeight="1" x14ac:dyDescent="0.25"/>
    <row r="411" ht="12.95" customHeight="1" x14ac:dyDescent="0.25"/>
    <row r="412" ht="24.95" customHeight="1" x14ac:dyDescent="0.25"/>
    <row r="413" ht="24.95" customHeight="1" x14ac:dyDescent="0.25"/>
    <row r="414" ht="24.95" customHeight="1" x14ac:dyDescent="0.25"/>
    <row r="415" ht="24.95" customHeight="1" x14ac:dyDescent="0.25"/>
    <row r="416" ht="24.95" customHeight="1" x14ac:dyDescent="0.25"/>
    <row r="417" ht="24.95" customHeight="1" x14ac:dyDescent="0.25"/>
    <row r="418" ht="24.95" customHeight="1" x14ac:dyDescent="0.25"/>
    <row r="419" ht="24.95" customHeight="1" x14ac:dyDescent="0.25"/>
    <row r="420" ht="12.95" customHeight="1" x14ac:dyDescent="0.25"/>
    <row r="421" ht="12.95" customHeight="1" x14ac:dyDescent="0.25"/>
    <row r="422" ht="12.95" customHeight="1" x14ac:dyDescent="0.25"/>
    <row r="423" ht="12.95" customHeight="1" x14ac:dyDescent="0.25"/>
    <row r="424" ht="12.95" customHeight="1" x14ac:dyDescent="0.25"/>
    <row r="425" ht="12.95" customHeight="1" x14ac:dyDescent="0.25"/>
    <row r="426" ht="20.100000000000001" customHeight="1" x14ac:dyDescent="0.25"/>
    <row r="427" ht="15" customHeight="1" x14ac:dyDescent="0.25"/>
    <row r="428" ht="12.95" customHeight="1" x14ac:dyDescent="0.25"/>
    <row r="429" ht="12.95" customHeight="1" x14ac:dyDescent="0.25"/>
    <row r="430" ht="12.95" customHeight="1" x14ac:dyDescent="0.25"/>
    <row r="431" ht="15" customHeight="1" x14ac:dyDescent="0.25"/>
    <row r="432" ht="12.95" customHeight="1" x14ac:dyDescent="0.25"/>
    <row r="433" ht="12.95" customHeight="1" x14ac:dyDescent="0.25"/>
    <row r="434" ht="12.95" customHeight="1" x14ac:dyDescent="0.25"/>
    <row r="435" ht="12.95" customHeight="1" x14ac:dyDescent="0.25"/>
    <row r="436" ht="12.95" customHeight="1" x14ac:dyDescent="0.25"/>
    <row r="437" ht="15" customHeight="1" x14ac:dyDescent="0.25"/>
    <row r="438" ht="12.95" customHeight="1" x14ac:dyDescent="0.25"/>
    <row r="439" ht="12.95" customHeight="1" x14ac:dyDescent="0.25"/>
    <row r="440" ht="15" customHeight="1" x14ac:dyDescent="0.25"/>
    <row r="441" ht="12.95" customHeight="1" x14ac:dyDescent="0.25"/>
    <row r="442" ht="12.95" customHeight="1" x14ac:dyDescent="0.25"/>
    <row r="443" ht="12.95" customHeight="1" x14ac:dyDescent="0.25"/>
    <row r="444" ht="24.95" customHeight="1" x14ac:dyDescent="0.25"/>
    <row r="445" ht="24.95" customHeight="1" x14ac:dyDescent="0.25"/>
    <row r="446" ht="12.95" customHeight="1" x14ac:dyDescent="0.25"/>
    <row r="447" ht="15" customHeight="1" x14ac:dyDescent="0.25"/>
    <row r="448" ht="12.95" customHeight="1" x14ac:dyDescent="0.25"/>
    <row r="449" ht="12.95" customHeight="1" x14ac:dyDescent="0.25"/>
    <row r="450" ht="15" customHeight="1" x14ac:dyDescent="0.25"/>
    <row r="451" ht="12.95" customHeight="1" x14ac:dyDescent="0.25"/>
    <row r="452" ht="12.95" customHeight="1" x14ac:dyDescent="0.25"/>
    <row r="453" ht="12.95" customHeight="1" x14ac:dyDescent="0.25"/>
    <row r="454" ht="12.95" customHeight="1" x14ac:dyDescent="0.25"/>
    <row r="455" ht="15" customHeight="1" x14ac:dyDescent="0.25"/>
    <row r="456" ht="12.95" customHeight="1" x14ac:dyDescent="0.25"/>
    <row r="457" ht="12.95" customHeight="1" x14ac:dyDescent="0.25"/>
    <row r="458" ht="24.95" customHeight="1" x14ac:dyDescent="0.25"/>
    <row r="459" ht="12.95" customHeight="1" x14ac:dyDescent="0.25"/>
    <row r="460" ht="12.95" customHeight="1" x14ac:dyDescent="0.25"/>
    <row r="461" ht="12.95" customHeight="1" x14ac:dyDescent="0.25"/>
    <row r="462" ht="12.95" customHeight="1" x14ac:dyDescent="0.25"/>
    <row r="463" ht="12.95" customHeight="1" x14ac:dyDescent="0.25"/>
    <row r="464" ht="12.95" customHeight="1" x14ac:dyDescent="0.25"/>
    <row r="465" ht="20.100000000000001" customHeight="1" x14ac:dyDescent="0.25"/>
    <row r="466" ht="15" customHeight="1" x14ac:dyDescent="0.25"/>
    <row r="467" ht="24.95" customHeight="1" x14ac:dyDescent="0.25"/>
    <row r="468" ht="12.95" customHeight="1" x14ac:dyDescent="0.25"/>
    <row r="469" ht="12.95" customHeight="1" x14ac:dyDescent="0.25"/>
    <row r="470" ht="12.95" customHeight="1" x14ac:dyDescent="0.25"/>
    <row r="471" ht="12.95" customHeight="1" x14ac:dyDescent="0.25"/>
    <row r="472" ht="12.95" customHeight="1" x14ac:dyDescent="0.25"/>
    <row r="473" ht="12.95" customHeight="1" x14ac:dyDescent="0.25"/>
    <row r="474" ht="20.100000000000001" customHeight="1" x14ac:dyDescent="0.25"/>
    <row r="475" ht="15" customHeight="1" x14ac:dyDescent="0.25"/>
    <row r="476" ht="24.95" customHeight="1" x14ac:dyDescent="0.25"/>
    <row r="477" ht="24.95" customHeight="1" x14ac:dyDescent="0.25"/>
    <row r="478" ht="24.95" customHeight="1" x14ac:dyDescent="0.25"/>
    <row r="479" ht="24.95" customHeight="1" x14ac:dyDescent="0.25"/>
    <row r="480" ht="12.95" customHeight="1" x14ac:dyDescent="0.25"/>
    <row r="481" ht="12.95" customHeight="1" x14ac:dyDescent="0.25"/>
    <row r="482" ht="15" customHeight="1" x14ac:dyDescent="0.25"/>
    <row r="483" ht="12.95" customHeight="1" x14ac:dyDescent="0.25"/>
    <row r="484" ht="12.95" customHeight="1" x14ac:dyDescent="0.25"/>
    <row r="485" ht="24.95" customHeight="1" x14ac:dyDescent="0.25"/>
    <row r="486" ht="12.95" customHeight="1" x14ac:dyDescent="0.25"/>
    <row r="487" ht="15" customHeight="1" x14ac:dyDescent="0.25"/>
    <row r="488" ht="12.95" customHeight="1" x14ac:dyDescent="0.25"/>
    <row r="489" ht="12.95" customHeight="1" x14ac:dyDescent="0.25"/>
    <row r="490" ht="24.95" customHeight="1" x14ac:dyDescent="0.25"/>
    <row r="491" ht="12.95" customHeight="1" x14ac:dyDescent="0.25"/>
    <row r="492" ht="12.95" customHeight="1" x14ac:dyDescent="0.25"/>
    <row r="493" ht="12.95" customHeight="1" x14ac:dyDescent="0.25"/>
    <row r="494" ht="3" customHeight="1" x14ac:dyDescent="0.25"/>
    <row r="495" ht="12.95" customHeight="1" x14ac:dyDescent="0.25"/>
    <row r="496" ht="24.95" customHeight="1" x14ac:dyDescent="0.25"/>
    <row r="497" ht="24.95" customHeight="1" x14ac:dyDescent="0.25"/>
    <row r="498" ht="36.950000000000003" customHeight="1" x14ac:dyDescent="0.25"/>
    <row r="499" ht="12.95" customHeight="1" x14ac:dyDescent="0.25"/>
    <row r="500" ht="24.95" customHeight="1" x14ac:dyDescent="0.25"/>
    <row r="501" ht="24.95" customHeight="1" x14ac:dyDescent="0.25"/>
    <row r="502" ht="24.95" customHeight="1" x14ac:dyDescent="0.25"/>
    <row r="503" ht="36.950000000000003" customHeight="1" x14ac:dyDescent="0.25"/>
    <row r="504" ht="24.95" customHeight="1" x14ac:dyDescent="0.25"/>
    <row r="505" ht="24.95" customHeight="1" x14ac:dyDescent="0.25"/>
    <row r="506" ht="24.95" customHeight="1" x14ac:dyDescent="0.25"/>
    <row r="507" ht="24.95" customHeight="1" x14ac:dyDescent="0.25"/>
    <row r="508" ht="12.95" customHeight="1" x14ac:dyDescent="0.25"/>
    <row r="509" ht="24.95" customHeight="1" x14ac:dyDescent="0.25"/>
    <row r="510" ht="12.95" customHeight="1" x14ac:dyDescent="0.25"/>
    <row r="511" ht="12.95" customHeight="1" x14ac:dyDescent="0.25"/>
    <row r="512" ht="12.95" customHeight="1" x14ac:dyDescent="0.25"/>
    <row r="513" ht="12.95" customHeight="1" x14ac:dyDescent="0.25"/>
    <row r="514" ht="12.95" customHeight="1" x14ac:dyDescent="0.25"/>
    <row r="515" ht="12.95" customHeight="1" x14ac:dyDescent="0.25"/>
    <row r="516" ht="20.100000000000001" customHeight="1" x14ac:dyDescent="0.25"/>
    <row r="517" ht="15" customHeight="1" x14ac:dyDescent="0.25"/>
    <row r="518" ht="36.950000000000003" customHeight="1" x14ac:dyDescent="0.25"/>
    <row r="519" ht="36.950000000000003" customHeight="1" x14ac:dyDescent="0.25"/>
    <row r="520" ht="12.95" customHeight="1" x14ac:dyDescent="0.25"/>
    <row r="521" ht="15" customHeight="1" x14ac:dyDescent="0.25"/>
    <row r="522" ht="24.95" customHeight="1" x14ac:dyDescent="0.25"/>
    <row r="523" ht="24.95" customHeight="1" x14ac:dyDescent="0.25"/>
    <row r="524" ht="24.95" customHeight="1" x14ac:dyDescent="0.25"/>
    <row r="525" ht="24.95" customHeight="1" x14ac:dyDescent="0.25"/>
    <row r="526" ht="12.95" customHeight="1" x14ac:dyDescent="0.25"/>
    <row r="527" ht="24.95" customHeight="1" x14ac:dyDescent="0.25"/>
    <row r="528" ht="12.95" customHeight="1" x14ac:dyDescent="0.25"/>
    <row r="529" ht="15" customHeight="1" x14ac:dyDescent="0.25"/>
    <row r="530" ht="12.95" customHeight="1" x14ac:dyDescent="0.25"/>
    <row r="531" ht="12.95" customHeight="1" x14ac:dyDescent="0.25"/>
    <row r="532" ht="12.95" customHeight="1" x14ac:dyDescent="0.25"/>
    <row r="533" ht="12.95" customHeight="1" x14ac:dyDescent="0.25"/>
    <row r="534" ht="12.95" customHeight="1" x14ac:dyDescent="0.25"/>
    <row r="535" ht="12.95" customHeight="1" x14ac:dyDescent="0.25"/>
    <row r="536" ht="12.95" customHeight="1" x14ac:dyDescent="0.25"/>
    <row r="537" ht="24.95" customHeight="1" x14ac:dyDescent="0.25"/>
    <row r="538" ht="12.95" customHeight="1" x14ac:dyDescent="0.25"/>
    <row r="539" ht="15" customHeight="1" x14ac:dyDescent="0.25"/>
    <row r="540" ht="12.95" customHeight="1" x14ac:dyDescent="0.25"/>
    <row r="541" ht="12.95" customHeight="1" x14ac:dyDescent="0.25"/>
    <row r="542" ht="12.95" customHeight="1" x14ac:dyDescent="0.25"/>
    <row r="543" ht="24.95" customHeight="1" x14ac:dyDescent="0.25"/>
    <row r="544" ht="12.95" customHeight="1" x14ac:dyDescent="0.25"/>
    <row r="545" ht="12.95" customHeight="1" x14ac:dyDescent="0.25"/>
    <row r="546" ht="24.95" customHeight="1" x14ac:dyDescent="0.25"/>
    <row r="547" ht="24.95" customHeight="1" x14ac:dyDescent="0.25"/>
    <row r="548" ht="24.95" customHeight="1" x14ac:dyDescent="0.25"/>
    <row r="549" ht="12.95" customHeight="1" x14ac:dyDescent="0.25"/>
    <row r="550" ht="24.95" customHeight="1" x14ac:dyDescent="0.25"/>
    <row r="551" ht="24.95" customHeight="1" x14ac:dyDescent="0.25"/>
    <row r="552" ht="12.95" customHeight="1" x14ac:dyDescent="0.25"/>
    <row r="553" ht="24.95" customHeight="1" x14ac:dyDescent="0.25"/>
    <row r="554" ht="12.95" customHeight="1" x14ac:dyDescent="0.25"/>
    <row r="555" ht="24.95" customHeight="1" x14ac:dyDescent="0.25"/>
    <row r="556" ht="24.95" customHeight="1" x14ac:dyDescent="0.25"/>
    <row r="557" ht="24.95" customHeight="1" x14ac:dyDescent="0.25"/>
    <row r="558" ht="36.950000000000003" customHeight="1" x14ac:dyDescent="0.25"/>
    <row r="559" ht="24.95" customHeight="1" x14ac:dyDescent="0.25"/>
    <row r="560" ht="24.95" customHeight="1" x14ac:dyDescent="0.25"/>
    <row r="561" ht="24.95" customHeight="1" x14ac:dyDescent="0.25"/>
    <row r="562" ht="24.95" customHeight="1" x14ac:dyDescent="0.25"/>
    <row r="563" ht="24.95" customHeight="1" x14ac:dyDescent="0.25"/>
    <row r="564" ht="12.95" customHeight="1" x14ac:dyDescent="0.25"/>
    <row r="565" ht="12.95" customHeight="1" x14ac:dyDescent="0.25"/>
    <row r="566" ht="12.95" customHeight="1" x14ac:dyDescent="0.25"/>
    <row r="567" ht="12.95" customHeight="1" x14ac:dyDescent="0.25"/>
    <row r="568" ht="12.95" customHeight="1" x14ac:dyDescent="0.25"/>
    <row r="569" ht="12.95" customHeight="1" x14ac:dyDescent="0.25"/>
    <row r="570" ht="20.100000000000001" customHeight="1" x14ac:dyDescent="0.25"/>
    <row r="571" ht="15" customHeight="1" x14ac:dyDescent="0.25"/>
    <row r="572" ht="24.95" customHeight="1" x14ac:dyDescent="0.25"/>
    <row r="573" ht="24.95" customHeight="1" x14ac:dyDescent="0.25"/>
    <row r="574" ht="24.95" customHeight="1" x14ac:dyDescent="0.25"/>
    <row r="575" ht="24.95" customHeight="1" x14ac:dyDescent="0.25"/>
    <row r="576" ht="12.95" customHeight="1" x14ac:dyDescent="0.25"/>
    <row r="577" ht="15" customHeight="1" x14ac:dyDescent="0.25"/>
    <row r="578" ht="24.95" customHeight="1" x14ac:dyDescent="0.25"/>
    <row r="579" ht="12.95" customHeight="1" x14ac:dyDescent="0.25"/>
    <row r="580" ht="15" customHeight="1" x14ac:dyDescent="0.25"/>
    <row r="581" ht="24.95" customHeight="1" x14ac:dyDescent="0.25"/>
    <row r="582" ht="12.95" customHeight="1" x14ac:dyDescent="0.25"/>
    <row r="583" ht="24.95" customHeight="1" x14ac:dyDescent="0.25"/>
    <row r="584" ht="36.950000000000003" customHeight="1" x14ac:dyDescent="0.25"/>
    <row r="585" ht="12.95" customHeight="1" x14ac:dyDescent="0.25"/>
    <row r="586" ht="24.95" customHeight="1" x14ac:dyDescent="0.25"/>
    <row r="587" ht="24.95" customHeight="1" x14ac:dyDescent="0.25"/>
    <row r="588" ht="24.95" customHeight="1" x14ac:dyDescent="0.25"/>
    <row r="589" ht="24.95" customHeight="1" x14ac:dyDescent="0.25"/>
    <row r="590" ht="24.95" customHeight="1" x14ac:dyDescent="0.25"/>
    <row r="591" ht="24.95" customHeight="1" x14ac:dyDescent="0.25"/>
    <row r="592" ht="24.95" customHeight="1" x14ac:dyDescent="0.25"/>
    <row r="593" ht="12.95" customHeight="1" x14ac:dyDescent="0.25"/>
    <row r="594" ht="12.95" customHeight="1" x14ac:dyDescent="0.25"/>
    <row r="595" ht="12.95" customHeight="1" x14ac:dyDescent="0.25"/>
    <row r="596" ht="12.95" customHeight="1" x14ac:dyDescent="0.25"/>
    <row r="597" ht="12.95" customHeight="1" x14ac:dyDescent="0.25"/>
    <row r="598" ht="12.95" customHeight="1" x14ac:dyDescent="0.25"/>
    <row r="599" ht="27" customHeight="1" x14ac:dyDescent="0.25"/>
    <row r="600" ht="15" customHeight="1" x14ac:dyDescent="0.25"/>
    <row r="601" ht="24.95" customHeight="1" x14ac:dyDescent="0.25"/>
    <row r="602" ht="24.95" customHeight="1" x14ac:dyDescent="0.25"/>
    <row r="603" ht="24.95" customHeight="1" x14ac:dyDescent="0.25"/>
    <row r="604" ht="24.95" customHeight="1" x14ac:dyDescent="0.25"/>
    <row r="605" ht="12.95" customHeight="1" x14ac:dyDescent="0.25"/>
    <row r="606" ht="12.95" customHeight="1" x14ac:dyDescent="0.25"/>
    <row r="607" ht="15" customHeight="1" x14ac:dyDescent="0.25"/>
    <row r="608" ht="12.95" customHeight="1" x14ac:dyDescent="0.25"/>
    <row r="609" ht="12.95" customHeight="1" x14ac:dyDescent="0.25"/>
    <row r="610" ht="24.95" customHeight="1" x14ac:dyDescent="0.25"/>
    <row r="611" ht="12.95" customHeight="1" x14ac:dyDescent="0.25"/>
    <row r="612" ht="15" customHeight="1" x14ac:dyDescent="0.25"/>
    <row r="613" ht="12.95" customHeight="1" x14ac:dyDescent="0.25"/>
    <row r="614" ht="12.95" customHeight="1" x14ac:dyDescent="0.25"/>
    <row r="615" ht="24.95" customHeight="1" x14ac:dyDescent="0.25"/>
    <row r="616" ht="12.95" customHeight="1" x14ac:dyDescent="0.25"/>
    <row r="617" ht="12.95" customHeight="1" x14ac:dyDescent="0.25"/>
    <row r="618" ht="24.95" customHeight="1" x14ac:dyDescent="0.25"/>
    <row r="619" ht="24.95" customHeight="1" x14ac:dyDescent="0.25"/>
    <row r="620" ht="36.950000000000003" customHeight="1" x14ac:dyDescent="0.25"/>
    <row r="621" ht="12.95" customHeight="1" x14ac:dyDescent="0.25"/>
    <row r="622" ht="24.95" customHeight="1" x14ac:dyDescent="0.25"/>
    <row r="623" ht="24.95" customHeight="1" x14ac:dyDescent="0.25"/>
    <row r="624" ht="24.95" customHeight="1" x14ac:dyDescent="0.25"/>
    <row r="625" ht="24.95" customHeight="1" x14ac:dyDescent="0.25"/>
    <row r="626" ht="24.95" customHeight="1" x14ac:dyDescent="0.25"/>
    <row r="627" ht="24.95" customHeight="1" x14ac:dyDescent="0.25"/>
    <row r="628" ht="24.95" customHeight="1" x14ac:dyDescent="0.25"/>
    <row r="629" ht="24.95" customHeight="1" x14ac:dyDescent="0.25"/>
    <row r="630" ht="12.95" customHeight="1" x14ac:dyDescent="0.25"/>
    <row r="631" ht="12.95" customHeight="1" x14ac:dyDescent="0.25"/>
    <row r="632" ht="12.95" customHeight="1" x14ac:dyDescent="0.25"/>
    <row r="633" ht="12.95" customHeight="1" x14ac:dyDescent="0.25"/>
    <row r="634" ht="12.95" customHeight="1" x14ac:dyDescent="0.25"/>
    <row r="635" ht="12.95" customHeight="1" x14ac:dyDescent="0.25"/>
    <row r="636" ht="20.100000000000001" customHeight="1" x14ac:dyDescent="0.25"/>
    <row r="637" ht="15" customHeight="1" x14ac:dyDescent="0.25"/>
    <row r="638" ht="12.95" customHeight="1" x14ac:dyDescent="0.25"/>
    <row r="639" ht="11.1" customHeight="1" x14ac:dyDescent="0.25"/>
    <row r="640" ht="12.95" customHeight="1" x14ac:dyDescent="0.25"/>
    <row r="641" ht="24.95" customHeight="1" x14ac:dyDescent="0.25"/>
    <row r="642" ht="24.95" customHeight="1" x14ac:dyDescent="0.25"/>
    <row r="643" ht="24.95" customHeight="1" x14ac:dyDescent="0.25"/>
    <row r="644" ht="12.95" customHeight="1" x14ac:dyDescent="0.25"/>
    <row r="645" ht="12.95" customHeight="1" x14ac:dyDescent="0.25"/>
    <row r="646" ht="15" customHeight="1" x14ac:dyDescent="0.25"/>
    <row r="647" ht="12.95" customHeight="1" x14ac:dyDescent="0.25"/>
    <row r="648" ht="12.95" customHeight="1" x14ac:dyDescent="0.25"/>
    <row r="649" ht="12.95" customHeight="1" x14ac:dyDescent="0.25"/>
    <row r="650" ht="15" customHeight="1" x14ac:dyDescent="0.25"/>
    <row r="651" ht="12.95" customHeight="1" x14ac:dyDescent="0.25"/>
    <row r="652" ht="12.95" customHeight="1" x14ac:dyDescent="0.25"/>
    <row r="653" ht="12.95" customHeight="1" x14ac:dyDescent="0.25"/>
    <row r="654" ht="24.95" customHeight="1" x14ac:dyDescent="0.25"/>
    <row r="655" ht="12.95" customHeight="1" x14ac:dyDescent="0.25"/>
    <row r="656" ht="24.95" customHeight="1" x14ac:dyDescent="0.25"/>
    <row r="657" ht="24.95" customHeight="1" x14ac:dyDescent="0.25"/>
    <row r="658" ht="24.95" customHeight="1" x14ac:dyDescent="0.25"/>
    <row r="659" ht="24.95" customHeight="1" x14ac:dyDescent="0.25"/>
    <row r="660" ht="24.95" customHeight="1" x14ac:dyDescent="0.25"/>
    <row r="661" ht="24.95" customHeight="1" x14ac:dyDescent="0.25"/>
    <row r="662" ht="24.95" customHeight="1" x14ac:dyDescent="0.25"/>
    <row r="663" ht="24.95" customHeight="1" x14ac:dyDescent="0.25"/>
    <row r="664" ht="12.95" customHeight="1" x14ac:dyDescent="0.25"/>
    <row r="665" ht="12.95" customHeight="1" x14ac:dyDescent="0.25"/>
    <row r="666" ht="12.95" customHeight="1" x14ac:dyDescent="0.25"/>
    <row r="667" ht="12.95" customHeight="1" x14ac:dyDescent="0.25"/>
    <row r="668" ht="12.95" customHeight="1" x14ac:dyDescent="0.25"/>
    <row r="669" ht="12.95" customHeight="1" x14ac:dyDescent="0.25"/>
    <row r="670" ht="20.100000000000001" customHeight="1" x14ac:dyDescent="0.25"/>
    <row r="671" ht="15" customHeight="1" x14ac:dyDescent="0.25"/>
    <row r="672" ht="24.95" customHeight="1" x14ac:dyDescent="0.25"/>
    <row r="673" ht="24.95" customHeight="1" x14ac:dyDescent="0.25"/>
    <row r="674" ht="24.95" customHeight="1" x14ac:dyDescent="0.25"/>
    <row r="675" ht="24.95" customHeight="1" x14ac:dyDescent="0.25"/>
    <row r="676" ht="12.95" customHeight="1" x14ac:dyDescent="0.25"/>
    <row r="677" ht="12.95" customHeight="1" x14ac:dyDescent="0.25"/>
    <row r="678" ht="15" customHeight="1" x14ac:dyDescent="0.25"/>
    <row r="679" ht="12.95" customHeight="1" x14ac:dyDescent="0.25"/>
    <row r="680" ht="12.95" customHeight="1" x14ac:dyDescent="0.25"/>
    <row r="681" ht="12.95" customHeight="1" x14ac:dyDescent="0.25"/>
    <row r="682" ht="15" customHeight="1" x14ac:dyDescent="0.25"/>
    <row r="683" ht="12.95" customHeight="1" x14ac:dyDescent="0.25"/>
    <row r="684" ht="12.95" customHeight="1" x14ac:dyDescent="0.25"/>
    <row r="685" ht="24.95" customHeight="1" x14ac:dyDescent="0.25"/>
    <row r="686" ht="12.95" customHeight="1" x14ac:dyDescent="0.25"/>
    <row r="687" ht="24.95" customHeight="1" x14ac:dyDescent="0.25"/>
    <row r="688" ht="24.95" customHeight="1" x14ac:dyDescent="0.25"/>
    <row r="689" ht="24.95" customHeight="1" x14ac:dyDescent="0.25"/>
    <row r="690" ht="24.95" customHeight="1" x14ac:dyDescent="0.25"/>
    <row r="691" ht="12.95" customHeight="1" x14ac:dyDescent="0.25"/>
    <row r="692" ht="24.95" customHeight="1" x14ac:dyDescent="0.25"/>
    <row r="693" ht="24.95" customHeight="1" x14ac:dyDescent="0.25"/>
    <row r="694" ht="24.95" customHeight="1" x14ac:dyDescent="0.25"/>
    <row r="695" ht="24.95" customHeight="1" x14ac:dyDescent="0.25"/>
    <row r="696" ht="24.95" customHeight="1" x14ac:dyDescent="0.25"/>
    <row r="697" ht="12.95" customHeight="1" x14ac:dyDescent="0.25"/>
    <row r="698" ht="12.95" customHeight="1" x14ac:dyDescent="0.25"/>
    <row r="699" ht="12.95" customHeight="1" x14ac:dyDescent="0.25"/>
    <row r="700" ht="12.95" customHeight="1" x14ac:dyDescent="0.25"/>
    <row r="701" ht="12.95" customHeight="1" x14ac:dyDescent="0.25"/>
    <row r="702" ht="12.95" customHeight="1" x14ac:dyDescent="0.25"/>
    <row r="703" ht="12.95" customHeight="1" x14ac:dyDescent="0.25"/>
    <row r="704" ht="20.100000000000001" customHeight="1" x14ac:dyDescent="0.25"/>
    <row r="705" ht="15" customHeight="1" x14ac:dyDescent="0.25"/>
    <row r="706" ht="24.95" customHeight="1" x14ac:dyDescent="0.25"/>
    <row r="707" ht="12.95" customHeight="1" x14ac:dyDescent="0.25"/>
    <row r="708" ht="12.95" customHeight="1" x14ac:dyDescent="0.25"/>
    <row r="709" ht="12.95" customHeight="1" x14ac:dyDescent="0.25"/>
    <row r="710" ht="12.95" customHeight="1" x14ac:dyDescent="0.25"/>
    <row r="711" ht="12.95" customHeight="1" x14ac:dyDescent="0.25"/>
    <row r="712" ht="12.95" customHeight="1" x14ac:dyDescent="0.25"/>
    <row r="713" ht="27" customHeight="1" x14ac:dyDescent="0.25"/>
    <row r="714" ht="15" customHeight="1" x14ac:dyDescent="0.25"/>
    <row r="715" ht="24.95" customHeight="1" x14ac:dyDescent="0.25"/>
    <row r="716" ht="24.95" customHeight="1" x14ac:dyDescent="0.25"/>
    <row r="717" ht="24.95" customHeight="1" x14ac:dyDescent="0.25"/>
    <row r="718" ht="24.95" customHeight="1" x14ac:dyDescent="0.25"/>
    <row r="719" ht="12.95" customHeight="1" x14ac:dyDescent="0.25"/>
    <row r="720" ht="12.95" customHeight="1" x14ac:dyDescent="0.25"/>
    <row r="721" ht="15" customHeight="1" x14ac:dyDescent="0.25"/>
    <row r="722" ht="12.95" customHeight="1" x14ac:dyDescent="0.25"/>
    <row r="723" ht="12.95" customHeight="1" x14ac:dyDescent="0.25"/>
    <row r="724" ht="12.95" customHeight="1" x14ac:dyDescent="0.25"/>
    <row r="725" ht="12.95" customHeight="1" x14ac:dyDescent="0.25"/>
    <row r="726" ht="15" customHeight="1" x14ac:dyDescent="0.25"/>
    <row r="727" ht="12.95" customHeight="1" x14ac:dyDescent="0.25"/>
    <row r="728" ht="12.95" customHeight="1" x14ac:dyDescent="0.25"/>
    <row r="729" ht="50.1" customHeight="1" x14ac:dyDescent="0.25"/>
    <row r="730" ht="24.95" customHeight="1" x14ac:dyDescent="0.25"/>
    <row r="731" ht="12.95" customHeight="1" x14ac:dyDescent="0.25"/>
    <row r="732" ht="36.950000000000003" customHeight="1" x14ac:dyDescent="0.25"/>
    <row r="733" ht="24.95" customHeight="1" x14ac:dyDescent="0.25"/>
    <row r="734" ht="24.95" customHeight="1" x14ac:dyDescent="0.25"/>
    <row r="735" ht="12.95" customHeight="1" x14ac:dyDescent="0.25"/>
    <row r="736" ht="12.95" customHeight="1" x14ac:dyDescent="0.25"/>
    <row r="737" ht="12.95" customHeight="1" x14ac:dyDescent="0.25"/>
    <row r="738" ht="24.95" customHeight="1" x14ac:dyDescent="0.25"/>
    <row r="739" ht="24.95" customHeight="1" x14ac:dyDescent="0.25"/>
    <row r="740" ht="12.95" customHeight="1" x14ac:dyDescent="0.25"/>
    <row r="741" ht="24.95" customHeight="1" x14ac:dyDescent="0.25"/>
    <row r="742" ht="24.95" customHeight="1" x14ac:dyDescent="0.25"/>
    <row r="743" ht="24.95" customHeight="1" x14ac:dyDescent="0.25"/>
    <row r="744" ht="36.950000000000003" customHeight="1" x14ac:dyDescent="0.25"/>
    <row r="745" ht="24.95" customHeight="1" x14ac:dyDescent="0.25"/>
    <row r="746" ht="24.95" customHeight="1" x14ac:dyDescent="0.25"/>
    <row r="747" ht="24.95" customHeight="1" x14ac:dyDescent="0.25"/>
    <row r="748" ht="24.95" customHeight="1" x14ac:dyDescent="0.25"/>
    <row r="749" ht="24.95" customHeight="1" x14ac:dyDescent="0.25"/>
    <row r="750" ht="12.95" customHeight="1" x14ac:dyDescent="0.25"/>
    <row r="751" ht="12.95" customHeight="1" x14ac:dyDescent="0.25"/>
    <row r="752" ht="12.95" customHeight="1" x14ac:dyDescent="0.25"/>
    <row r="753" ht="12.95" customHeight="1" x14ac:dyDescent="0.25"/>
    <row r="754" ht="12.95" customHeight="1" x14ac:dyDescent="0.25"/>
    <row r="755" ht="12.95" customHeight="1" x14ac:dyDescent="0.25"/>
    <row r="756" ht="20.100000000000001" customHeight="1" x14ac:dyDescent="0.25"/>
    <row r="757" ht="15" customHeight="1" x14ac:dyDescent="0.25"/>
    <row r="758" ht="12.95" customHeight="1" x14ac:dyDescent="0.25"/>
    <row r="759" ht="12.95" customHeight="1" x14ac:dyDescent="0.25"/>
    <row r="760" ht="15" customHeight="1" x14ac:dyDescent="0.25"/>
    <row r="761" ht="12.95" customHeight="1" x14ac:dyDescent="0.25"/>
    <row r="762" ht="12.95" customHeight="1" x14ac:dyDescent="0.25"/>
    <row r="763" ht="12.95" customHeight="1" x14ac:dyDescent="0.25"/>
    <row r="764" ht="15" customHeight="1" x14ac:dyDescent="0.25"/>
    <row r="765" ht="12.95" customHeight="1" x14ac:dyDescent="0.25"/>
    <row r="766" ht="12.95" customHeight="1" x14ac:dyDescent="0.25"/>
    <row r="767" ht="12.95" customHeight="1" x14ac:dyDescent="0.25"/>
    <row r="768" ht="12.95" customHeight="1" x14ac:dyDescent="0.25"/>
    <row r="769" ht="12.95" customHeight="1" x14ac:dyDescent="0.25"/>
    <row r="770" ht="15" customHeight="1" x14ac:dyDescent="0.25"/>
    <row r="771" ht="24.95" customHeight="1" x14ac:dyDescent="0.25"/>
    <row r="772" ht="12.95" customHeight="1" x14ac:dyDescent="0.25"/>
    <row r="773" ht="15" customHeight="1" x14ac:dyDescent="0.25"/>
    <row r="774" ht="24.95" customHeight="1" x14ac:dyDescent="0.25"/>
    <row r="775" ht="36.950000000000003" customHeight="1" x14ac:dyDescent="0.25"/>
    <row r="776" ht="24.95" customHeight="1" x14ac:dyDescent="0.25"/>
    <row r="777" ht="12.95" customHeight="1" x14ac:dyDescent="0.25"/>
    <row r="778" ht="15" customHeight="1" x14ac:dyDescent="0.25"/>
    <row r="779" ht="12.95" customHeight="1" x14ac:dyDescent="0.25"/>
    <row r="780" ht="12.95" customHeight="1" x14ac:dyDescent="0.25"/>
    <row r="781" ht="12.95" customHeight="1" x14ac:dyDescent="0.25"/>
    <row r="782" ht="12.95" customHeight="1" x14ac:dyDescent="0.25"/>
    <row r="783" ht="15" customHeight="1" x14ac:dyDescent="0.25"/>
    <row r="784" ht="24.95" customHeight="1" x14ac:dyDescent="0.25"/>
    <row r="785" ht="12.95" customHeight="1" x14ac:dyDescent="0.25"/>
    <row r="786" ht="15" customHeight="1" x14ac:dyDescent="0.25"/>
    <row r="787" ht="12.95" customHeight="1" x14ac:dyDescent="0.25"/>
    <row r="788" ht="24.95" customHeight="1" x14ac:dyDescent="0.25"/>
    <row r="789" ht="12.95" customHeight="1" x14ac:dyDescent="0.25"/>
    <row r="790" ht="12.95" customHeight="1" x14ac:dyDescent="0.25"/>
    <row r="791" ht="24.95" customHeight="1" x14ac:dyDescent="0.25"/>
    <row r="792" ht="24.95" customHeight="1" x14ac:dyDescent="0.25"/>
    <row r="793" ht="12.95" customHeight="1" x14ac:dyDescent="0.25"/>
    <row r="794" ht="15" customHeight="1" x14ac:dyDescent="0.25"/>
    <row r="795" ht="12.95" customHeight="1" x14ac:dyDescent="0.25"/>
    <row r="796" ht="12.95" customHeight="1" x14ac:dyDescent="0.25"/>
    <row r="797" ht="15" customHeight="1" x14ac:dyDescent="0.25"/>
    <row r="798" ht="12.95" customHeight="1" x14ac:dyDescent="0.25"/>
    <row r="799" ht="12.95" customHeight="1" x14ac:dyDescent="0.25"/>
    <row r="800" ht="12.95" customHeight="1" x14ac:dyDescent="0.25"/>
    <row r="801" ht="12.95" customHeight="1" x14ac:dyDescent="0.25"/>
    <row r="802" ht="15" customHeight="1" x14ac:dyDescent="0.25"/>
    <row r="803" ht="12.95" customHeight="1" x14ac:dyDescent="0.25"/>
    <row r="804" ht="12.95" customHeight="1" x14ac:dyDescent="0.25"/>
    <row r="805" ht="24.95" customHeight="1" x14ac:dyDescent="0.25"/>
    <row r="806" ht="12.95" customHeight="1" x14ac:dyDescent="0.25"/>
    <row r="807" ht="12.95" customHeight="1" x14ac:dyDescent="0.25"/>
    <row r="808" ht="12.95" customHeight="1" x14ac:dyDescent="0.25"/>
    <row r="809" ht="12.95" customHeight="1" x14ac:dyDescent="0.25"/>
    <row r="810" ht="12.95" customHeight="1" x14ac:dyDescent="0.25"/>
    <row r="811" ht="12.95" customHeight="1" x14ac:dyDescent="0.25"/>
    <row r="812" ht="20.100000000000001" customHeight="1" x14ac:dyDescent="0.25"/>
    <row r="813" ht="15" customHeight="1" x14ac:dyDescent="0.25"/>
    <row r="814" ht="12.95" customHeight="1" x14ac:dyDescent="0.25"/>
    <row r="815" ht="12.95" customHeight="1" x14ac:dyDescent="0.25"/>
    <row r="816" ht="12.95" customHeight="1" x14ac:dyDescent="0.25"/>
    <row r="817" ht="12.95" customHeight="1" x14ac:dyDescent="0.25"/>
    <row r="818" ht="15" customHeight="1" x14ac:dyDescent="0.25"/>
    <row r="819" ht="12.95" customHeight="1" x14ac:dyDescent="0.25"/>
    <row r="820" ht="12.95" customHeight="1" x14ac:dyDescent="0.25"/>
    <row r="821" ht="12.95" customHeight="1" x14ac:dyDescent="0.25"/>
    <row r="822" ht="15" customHeight="1" x14ac:dyDescent="0.25"/>
    <row r="823" ht="12.95" customHeight="1" x14ac:dyDescent="0.25"/>
    <row r="824" ht="12.95" customHeight="1" x14ac:dyDescent="0.25"/>
    <row r="825" ht="12.95" customHeight="1" x14ac:dyDescent="0.25"/>
    <row r="826" ht="12.95" customHeight="1" x14ac:dyDescent="0.25"/>
    <row r="827" ht="12.95" customHeight="1" x14ac:dyDescent="0.25"/>
    <row r="828" ht="15" customHeight="1" x14ac:dyDescent="0.25"/>
    <row r="829" ht="24.95" customHeight="1" x14ac:dyDescent="0.25"/>
    <row r="830" ht="36.950000000000003" customHeight="1" x14ac:dyDescent="0.25"/>
    <row r="831" ht="24.95" customHeight="1" x14ac:dyDescent="0.25"/>
    <row r="832" ht="12.95" customHeight="1" x14ac:dyDescent="0.25"/>
    <row r="833" ht="15" customHeight="1" x14ac:dyDescent="0.25"/>
    <row r="834" ht="12.95" customHeight="1" x14ac:dyDescent="0.25"/>
    <row r="835" ht="12.95" customHeight="1" x14ac:dyDescent="0.25"/>
    <row r="836" ht="12.95" customHeight="1" x14ac:dyDescent="0.25"/>
    <row r="837" ht="12.95" customHeight="1" x14ac:dyDescent="0.25"/>
    <row r="838" ht="12.95" customHeight="1" x14ac:dyDescent="0.25"/>
    <row r="839" ht="15" customHeight="1" x14ac:dyDescent="0.25"/>
    <row r="840" ht="24.95" customHeight="1" x14ac:dyDescent="0.25"/>
    <row r="841" ht="12.95" customHeight="1" x14ac:dyDescent="0.25"/>
    <row r="842" ht="15" customHeight="1" x14ac:dyDescent="0.25"/>
    <row r="843" ht="12.95" customHeight="1" x14ac:dyDescent="0.25"/>
    <row r="844" ht="24.95" customHeight="1" x14ac:dyDescent="0.25"/>
    <row r="845" ht="12.95" customHeight="1" x14ac:dyDescent="0.25"/>
    <row r="846" ht="24.95" customHeight="1" x14ac:dyDescent="0.25"/>
    <row r="847" ht="12.95" customHeight="1" x14ac:dyDescent="0.25"/>
    <row r="848" ht="12.95" customHeight="1" x14ac:dyDescent="0.25"/>
    <row r="849" ht="24.95" customHeight="1" x14ac:dyDescent="0.25"/>
    <row r="850" ht="24.95" customHeight="1" x14ac:dyDescent="0.25"/>
    <row r="851" ht="12.95" customHeight="1" x14ac:dyDescent="0.25"/>
    <row r="852" ht="15" customHeight="1" x14ac:dyDescent="0.25"/>
    <row r="853" ht="12.95" customHeight="1" x14ac:dyDescent="0.25"/>
    <row r="854" ht="12.95" customHeight="1" x14ac:dyDescent="0.25"/>
    <row r="855" ht="12.95" customHeight="1" x14ac:dyDescent="0.25"/>
    <row r="856" ht="15" customHeight="1" x14ac:dyDescent="0.25"/>
    <row r="857" ht="12.95" customHeight="1" x14ac:dyDescent="0.25"/>
    <row r="858" ht="12.95" customHeight="1" x14ac:dyDescent="0.25"/>
    <row r="859" ht="12.95" customHeight="1" x14ac:dyDescent="0.25"/>
    <row r="860" ht="12.95" customHeight="1" x14ac:dyDescent="0.25"/>
    <row r="861" ht="15" customHeight="1" x14ac:dyDescent="0.25"/>
    <row r="862" ht="12.95" customHeight="1" x14ac:dyDescent="0.25"/>
    <row r="863" ht="12.95" customHeight="1" x14ac:dyDescent="0.25"/>
    <row r="864" ht="24.95" customHeight="1" x14ac:dyDescent="0.25"/>
    <row r="865" ht="12.95" customHeight="1" x14ac:dyDescent="0.25"/>
    <row r="866" ht="12.95" customHeight="1" x14ac:dyDescent="0.25"/>
    <row r="867" ht="12.95" customHeight="1" x14ac:dyDescent="0.25"/>
    <row r="868" ht="12.95" customHeight="1" x14ac:dyDescent="0.25"/>
    <row r="869" ht="12.95" customHeight="1" x14ac:dyDescent="0.25"/>
    <row r="870" ht="12.95" customHeight="1" x14ac:dyDescent="0.25"/>
    <row r="871" ht="20.100000000000001" customHeight="1" x14ac:dyDescent="0.25"/>
    <row r="872" ht="15" customHeight="1" x14ac:dyDescent="0.25"/>
    <row r="873" ht="12.95" customHeight="1" x14ac:dyDescent="0.25"/>
    <row r="874" ht="12.95" customHeight="1" x14ac:dyDescent="0.25"/>
    <row r="875" ht="12.95" customHeight="1" x14ac:dyDescent="0.25"/>
    <row r="876" ht="12.95" customHeight="1" x14ac:dyDescent="0.25"/>
    <row r="877" ht="15" customHeight="1" x14ac:dyDescent="0.25"/>
    <row r="878" ht="12.95" customHeight="1" x14ac:dyDescent="0.25"/>
    <row r="879" ht="12.95" customHeight="1" x14ac:dyDescent="0.25"/>
    <row r="880" ht="12.95" customHeight="1" x14ac:dyDescent="0.25"/>
    <row r="881" ht="15" customHeight="1" x14ac:dyDescent="0.25"/>
    <row r="882" ht="12.95" customHeight="1" x14ac:dyDescent="0.25"/>
    <row r="883" ht="12.95" customHeight="1" x14ac:dyDescent="0.25"/>
    <row r="884" ht="12.95" customHeight="1" x14ac:dyDescent="0.25"/>
    <row r="885" ht="12.95" customHeight="1" x14ac:dyDescent="0.25"/>
    <row r="886" ht="12.95" customHeight="1" x14ac:dyDescent="0.25"/>
    <row r="887" ht="15" customHeight="1" x14ac:dyDescent="0.25"/>
    <row r="888" ht="12.95" customHeight="1" x14ac:dyDescent="0.25"/>
    <row r="889" ht="12.95" customHeight="1" x14ac:dyDescent="0.25"/>
    <row r="890" ht="15" customHeight="1" x14ac:dyDescent="0.25"/>
    <row r="891" ht="12.95" customHeight="1" x14ac:dyDescent="0.25"/>
    <row r="892" ht="12.95" customHeight="1" x14ac:dyDescent="0.25"/>
    <row r="893" ht="12.95" customHeight="1" x14ac:dyDescent="0.25"/>
    <row r="894" ht="12.95" customHeight="1" x14ac:dyDescent="0.25"/>
    <row r="895" ht="12.95" customHeight="1" x14ac:dyDescent="0.25"/>
    <row r="896" ht="15" customHeight="1" x14ac:dyDescent="0.25"/>
    <row r="897" ht="12.95" customHeight="1" x14ac:dyDescent="0.25"/>
    <row r="898" ht="12.95" customHeight="1" x14ac:dyDescent="0.25"/>
    <row r="899" ht="12.95" customHeight="1" x14ac:dyDescent="0.25"/>
    <row r="900" ht="24.95" customHeight="1" x14ac:dyDescent="0.25"/>
    <row r="901" ht="24.95" customHeight="1" x14ac:dyDescent="0.25"/>
    <row r="902" ht="12.95" customHeight="1" x14ac:dyDescent="0.25"/>
    <row r="903" ht="15" customHeight="1" x14ac:dyDescent="0.25"/>
    <row r="904" ht="12.95" customHeight="1" x14ac:dyDescent="0.25"/>
    <row r="905" ht="12.95" customHeight="1" x14ac:dyDescent="0.25"/>
    <row r="906" ht="12.95" customHeight="1" x14ac:dyDescent="0.25"/>
    <row r="907" ht="15" customHeight="1" x14ac:dyDescent="0.25"/>
    <row r="908" ht="12.95" customHeight="1" x14ac:dyDescent="0.25"/>
    <row r="909" ht="12.95" customHeight="1" x14ac:dyDescent="0.25"/>
    <row r="910" ht="12.95" customHeight="1" x14ac:dyDescent="0.25"/>
    <row r="911" ht="12.95" customHeight="1" x14ac:dyDescent="0.25"/>
    <row r="912" ht="15" customHeight="1" x14ac:dyDescent="0.25"/>
    <row r="913" ht="12.95" customHeight="1" x14ac:dyDescent="0.25"/>
    <row r="914" ht="12.95" customHeight="1" x14ac:dyDescent="0.25"/>
    <row r="915" ht="24.95" customHeight="1" x14ac:dyDescent="0.25"/>
    <row r="916" ht="12.95" customHeight="1" x14ac:dyDescent="0.25"/>
    <row r="917" ht="12.95" customHeight="1" x14ac:dyDescent="0.25"/>
    <row r="918" ht="12.95" customHeight="1" x14ac:dyDescent="0.25"/>
    <row r="919" ht="12.95" customHeight="1" x14ac:dyDescent="0.25"/>
    <row r="920" ht="12.95" customHeight="1" x14ac:dyDescent="0.25"/>
    <row r="921" ht="12.95" customHeight="1" x14ac:dyDescent="0.25"/>
    <row r="922" ht="20.100000000000001" customHeight="1" x14ac:dyDescent="0.25"/>
    <row r="923" ht="15" customHeight="1" x14ac:dyDescent="0.25"/>
    <row r="924" ht="12.95" customHeight="1" x14ac:dyDescent="0.25"/>
    <row r="925" ht="12.95" customHeight="1" x14ac:dyDescent="0.25"/>
    <row r="926" ht="15" customHeight="1" x14ac:dyDescent="0.25"/>
    <row r="927" ht="12.95" customHeight="1" x14ac:dyDescent="0.25"/>
    <row r="928" ht="12.95" customHeight="1" x14ac:dyDescent="0.25"/>
    <row r="929" ht="12.95" customHeight="1" x14ac:dyDescent="0.25"/>
    <row r="930" ht="15" customHeight="1" x14ac:dyDescent="0.25"/>
    <row r="931" ht="12.95" customHeight="1" x14ac:dyDescent="0.25"/>
    <row r="932" ht="12.95" customHeight="1" x14ac:dyDescent="0.25"/>
    <row r="933" ht="12.95" customHeight="1" x14ac:dyDescent="0.25"/>
    <row r="934" ht="12.95" customHeight="1" x14ac:dyDescent="0.25"/>
    <row r="935" ht="12.95" customHeight="1" x14ac:dyDescent="0.25"/>
    <row r="936" ht="15" customHeight="1" x14ac:dyDescent="0.25"/>
    <row r="937" ht="12.95" customHeight="1" x14ac:dyDescent="0.25"/>
    <row r="938" ht="12.95" customHeight="1" x14ac:dyDescent="0.25"/>
    <row r="939" ht="12.95" customHeight="1" x14ac:dyDescent="0.25"/>
    <row r="940" ht="12.95" customHeight="1" x14ac:dyDescent="0.25"/>
    <row r="941" ht="15" customHeight="1" x14ac:dyDescent="0.25"/>
    <row r="942" ht="12.95" customHeight="1" x14ac:dyDescent="0.25"/>
    <row r="943" ht="12.95" customHeight="1" x14ac:dyDescent="0.25"/>
    <row r="944" ht="12.95" customHeight="1" x14ac:dyDescent="0.25"/>
    <row r="945" ht="24.95" customHeight="1" x14ac:dyDescent="0.25"/>
    <row r="946" ht="24.95" customHeight="1" x14ac:dyDescent="0.25"/>
    <row r="947" ht="12.95" customHeight="1" x14ac:dyDescent="0.25"/>
    <row r="948" ht="15" customHeight="1" x14ac:dyDescent="0.25"/>
    <row r="949" ht="12.95" customHeight="1" x14ac:dyDescent="0.25"/>
    <row r="950" ht="12.95" customHeight="1" x14ac:dyDescent="0.25"/>
    <row r="951" ht="15" customHeight="1" x14ac:dyDescent="0.25"/>
    <row r="952" ht="12.95" customHeight="1" x14ac:dyDescent="0.25"/>
    <row r="953" ht="12.95" customHeight="1" x14ac:dyDescent="0.25"/>
    <row r="954" ht="12.95" customHeight="1" x14ac:dyDescent="0.25"/>
    <row r="955" ht="12.95" customHeight="1" x14ac:dyDescent="0.25"/>
    <row r="956" ht="15" customHeight="1" x14ac:dyDescent="0.25"/>
    <row r="957" ht="12.95" customHeight="1" x14ac:dyDescent="0.25"/>
    <row r="958" ht="12.95" customHeight="1" x14ac:dyDescent="0.25"/>
    <row r="959" ht="24.95" customHeight="1" x14ac:dyDescent="0.25"/>
    <row r="960" ht="12.95" customHeight="1" x14ac:dyDescent="0.25"/>
    <row r="961" ht="12.95" customHeight="1" x14ac:dyDescent="0.25"/>
    <row r="962" ht="12.95" customHeight="1" x14ac:dyDescent="0.25"/>
    <row r="963" ht="12.95" customHeight="1" x14ac:dyDescent="0.25"/>
    <row r="964" ht="12.95" customHeight="1" x14ac:dyDescent="0.25"/>
    <row r="965" ht="12.95" customHeight="1" x14ac:dyDescent="0.25"/>
    <row r="966" ht="20.100000000000001" customHeight="1" x14ac:dyDescent="0.25"/>
    <row r="967" ht="15" customHeight="1" x14ac:dyDescent="0.25"/>
    <row r="968" ht="12.95" customHeight="1" x14ac:dyDescent="0.25"/>
    <row r="969" ht="12.95" customHeight="1" x14ac:dyDescent="0.25"/>
    <row r="970" ht="12.95" customHeight="1" x14ac:dyDescent="0.25"/>
    <row r="971" ht="12.95" customHeight="1" x14ac:dyDescent="0.25"/>
    <row r="972" ht="12.95" customHeight="1" x14ac:dyDescent="0.25"/>
    <row r="973" ht="15" customHeight="1" x14ac:dyDescent="0.25"/>
    <row r="974" ht="12.95" customHeight="1" x14ac:dyDescent="0.25"/>
    <row r="975" ht="12.95" customHeight="1" x14ac:dyDescent="0.25"/>
    <row r="976" ht="15" customHeight="1" x14ac:dyDescent="0.25"/>
    <row r="977" ht="24.95" customHeight="1" x14ac:dyDescent="0.25"/>
    <row r="978" ht="12.95" customHeight="1" x14ac:dyDescent="0.25"/>
    <row r="979" ht="15" customHeight="1" x14ac:dyDescent="0.25"/>
    <row r="980" ht="12.95" customHeight="1" x14ac:dyDescent="0.25"/>
    <row r="981" ht="12.95" customHeight="1" x14ac:dyDescent="0.25"/>
    <row r="982" ht="12.95" customHeight="1" x14ac:dyDescent="0.25"/>
    <row r="983" ht="12.95" customHeight="1" x14ac:dyDescent="0.25"/>
    <row r="984" ht="12.95" customHeight="1" x14ac:dyDescent="0.25"/>
    <row r="985" ht="15" customHeight="1" x14ac:dyDescent="0.25"/>
    <row r="986" ht="12.95" customHeight="1" x14ac:dyDescent="0.25"/>
    <row r="987" ht="12.95" customHeight="1" x14ac:dyDescent="0.25"/>
    <row r="988" ht="12.95" customHeight="1" x14ac:dyDescent="0.25"/>
    <row r="989" ht="12.95" customHeight="1" x14ac:dyDescent="0.25"/>
    <row r="990" ht="12.95" customHeight="1" x14ac:dyDescent="0.25"/>
    <row r="991" ht="12.95" customHeight="1" x14ac:dyDescent="0.25"/>
    <row r="992" ht="12.95" customHeight="1" x14ac:dyDescent="0.25"/>
    <row r="993" ht="12.95" customHeight="1" x14ac:dyDescent="0.25"/>
    <row r="994" ht="12.95" customHeight="1" x14ac:dyDescent="0.25"/>
    <row r="995" ht="15" customHeight="1" x14ac:dyDescent="0.25"/>
    <row r="996" ht="12.95" customHeight="1" x14ac:dyDescent="0.25"/>
    <row r="997" ht="12.95" customHeight="1" x14ac:dyDescent="0.25"/>
    <row r="998" ht="12.95" customHeight="1" x14ac:dyDescent="0.25"/>
    <row r="999" ht="24.95" customHeight="1" x14ac:dyDescent="0.25"/>
    <row r="1000" ht="24.95" customHeight="1" x14ac:dyDescent="0.25"/>
    <row r="1001" ht="12.95" customHeight="1" x14ac:dyDescent="0.25"/>
    <row r="1002" ht="15" customHeight="1" x14ac:dyDescent="0.25"/>
    <row r="1003" ht="12.95" customHeight="1" x14ac:dyDescent="0.25"/>
    <row r="1004" ht="12.95" customHeight="1" x14ac:dyDescent="0.25"/>
    <row r="1005" ht="12.95" customHeight="1" x14ac:dyDescent="0.25"/>
    <row r="1006" ht="15" customHeight="1" x14ac:dyDescent="0.25"/>
    <row r="1007" ht="12.95" customHeight="1" x14ac:dyDescent="0.25"/>
    <row r="1008" ht="12.95" customHeight="1" x14ac:dyDescent="0.25"/>
    <row r="1009" ht="12.95" customHeight="1" x14ac:dyDescent="0.25"/>
    <row r="1010" ht="12.95" customHeight="1" x14ac:dyDescent="0.25"/>
    <row r="1011" ht="15" customHeight="1" x14ac:dyDescent="0.25"/>
    <row r="1012" ht="12.95" customHeight="1" x14ac:dyDescent="0.25"/>
    <row r="1013" ht="12.95" customHeight="1" x14ac:dyDescent="0.25"/>
    <row r="1014" ht="24.95" customHeight="1" x14ac:dyDescent="0.25"/>
    <row r="1015" ht="12.95" customHeight="1" x14ac:dyDescent="0.25"/>
    <row r="1016" ht="15" customHeight="1" x14ac:dyDescent="0.25"/>
    <row r="1017" ht="12.95" customHeight="1" x14ac:dyDescent="0.25"/>
    <row r="1018" ht="12.95" customHeight="1" x14ac:dyDescent="0.25"/>
    <row r="1019" ht="12.95" customHeight="1" x14ac:dyDescent="0.25"/>
    <row r="1020" ht="12.95" customHeight="1" x14ac:dyDescent="0.25"/>
    <row r="1021" ht="12.95" customHeight="1" x14ac:dyDescent="0.25"/>
    <row r="1022" ht="12.95" customHeight="1" x14ac:dyDescent="0.25"/>
    <row r="1023" ht="12.95" customHeight="1" x14ac:dyDescent="0.25"/>
    <row r="1024" ht="27" customHeight="1" x14ac:dyDescent="0.25"/>
    <row r="1025" ht="15" customHeight="1" x14ac:dyDescent="0.25"/>
    <row r="1026" ht="12.95" customHeight="1" x14ac:dyDescent="0.25"/>
    <row r="1027" ht="12.95" customHeight="1" x14ac:dyDescent="0.25"/>
    <row r="1028" ht="15" customHeight="1" x14ac:dyDescent="0.25"/>
    <row r="1029" ht="24.95" customHeight="1" x14ac:dyDescent="0.25"/>
    <row r="1030" ht="24.95" customHeight="1" x14ac:dyDescent="0.25"/>
    <row r="1031" ht="24.95" customHeight="1" x14ac:dyDescent="0.25"/>
    <row r="1032" ht="24.95" customHeight="1" x14ac:dyDescent="0.25"/>
    <row r="1033" ht="12.95" customHeight="1" x14ac:dyDescent="0.25"/>
    <row r="1034" ht="12.95" customHeight="1" x14ac:dyDescent="0.25"/>
    <row r="1035" ht="15" customHeight="1" x14ac:dyDescent="0.25"/>
    <row r="1036" ht="12.95" customHeight="1" x14ac:dyDescent="0.25"/>
    <row r="1037" ht="12.95" customHeight="1" x14ac:dyDescent="0.25"/>
    <row r="1038" ht="15" customHeight="1" x14ac:dyDescent="0.25"/>
    <row r="1039" ht="12.95" customHeight="1" x14ac:dyDescent="0.25"/>
    <row r="1040" ht="12.95" customHeight="1" x14ac:dyDescent="0.25"/>
    <row r="1041" ht="24.95" customHeight="1" x14ac:dyDescent="0.25"/>
    <row r="1042" ht="12.95" customHeight="1" x14ac:dyDescent="0.25"/>
    <row r="1043" ht="24.95" customHeight="1" x14ac:dyDescent="0.25"/>
    <row r="1044" ht="24.95" customHeight="1" x14ac:dyDescent="0.25"/>
    <row r="1045" ht="24.95" customHeight="1" x14ac:dyDescent="0.25"/>
    <row r="1046" ht="24.95" customHeight="1" x14ac:dyDescent="0.25"/>
    <row r="1047" ht="24.95" customHeight="1" x14ac:dyDescent="0.25"/>
    <row r="1048" ht="24.95" customHeight="1" x14ac:dyDescent="0.25"/>
    <row r="1049" ht="24.95" customHeight="1" x14ac:dyDescent="0.25"/>
    <row r="1050" ht="24.95" customHeight="1" x14ac:dyDescent="0.25"/>
    <row r="1051" ht="12.95" customHeight="1" x14ac:dyDescent="0.25"/>
    <row r="1052" ht="12.95" customHeight="1" x14ac:dyDescent="0.25"/>
    <row r="1053" ht="12.95" customHeight="1" x14ac:dyDescent="0.25"/>
    <row r="1054" ht="12.95" customHeight="1" x14ac:dyDescent="0.25"/>
    <row r="1055" ht="12.95" customHeight="1" x14ac:dyDescent="0.25"/>
    <row r="1056" ht="12.95" customHeight="1" x14ac:dyDescent="0.25"/>
    <row r="1057" ht="20.100000000000001" customHeight="1" x14ac:dyDescent="0.25"/>
    <row r="1058" ht="15" customHeight="1" x14ac:dyDescent="0.25"/>
    <row r="1059" ht="12.95" customHeight="1" x14ac:dyDescent="0.25"/>
    <row r="1060" ht="12.95" customHeight="1" x14ac:dyDescent="0.25"/>
    <row r="1061" ht="12.95" customHeight="1" x14ac:dyDescent="0.25"/>
    <row r="1062" ht="12.95" customHeight="1" x14ac:dyDescent="0.25"/>
    <row r="1063" ht="15" customHeight="1" x14ac:dyDescent="0.25"/>
    <row r="1064" ht="24.95" customHeight="1" x14ac:dyDescent="0.25"/>
    <row r="1065" ht="12.95" customHeight="1" x14ac:dyDescent="0.25"/>
    <row r="1066" ht="15" customHeight="1" x14ac:dyDescent="0.25"/>
    <row r="1067" ht="12.95" customHeight="1" x14ac:dyDescent="0.25"/>
    <row r="1068" ht="12.95" customHeight="1" x14ac:dyDescent="0.25"/>
    <row r="1069" ht="12.95" customHeight="1" x14ac:dyDescent="0.25"/>
    <row r="1070" ht="15" customHeight="1" x14ac:dyDescent="0.25"/>
    <row r="1071" ht="12.95" customHeight="1" x14ac:dyDescent="0.25"/>
    <row r="1072" ht="12.95" customHeight="1" x14ac:dyDescent="0.25"/>
    <row r="1073" ht="12.95" customHeight="1" x14ac:dyDescent="0.25"/>
    <row r="1074" ht="12.95" customHeight="1" x14ac:dyDescent="0.25"/>
    <row r="1075" ht="12.95" customHeight="1" x14ac:dyDescent="0.25"/>
    <row r="1076" ht="15" customHeight="1" x14ac:dyDescent="0.25"/>
    <row r="1077" ht="12.95" customHeight="1" x14ac:dyDescent="0.25"/>
    <row r="1078" ht="12.95" customHeight="1" x14ac:dyDescent="0.25"/>
    <row r="1079" ht="12.95" customHeight="1" x14ac:dyDescent="0.25"/>
    <row r="1080" ht="12.95" customHeight="1" x14ac:dyDescent="0.25"/>
    <row r="1081" ht="12.95" customHeight="1" x14ac:dyDescent="0.25"/>
    <row r="1082" ht="15" customHeight="1" x14ac:dyDescent="0.25"/>
    <row r="1083" ht="12.95" customHeight="1" x14ac:dyDescent="0.25"/>
    <row r="1084" ht="12.95" customHeight="1" x14ac:dyDescent="0.25"/>
    <row r="1085" ht="12.95" customHeight="1" x14ac:dyDescent="0.25"/>
    <row r="1086" ht="12.95" customHeight="1" x14ac:dyDescent="0.25"/>
    <row r="1087" ht="24.95" customHeight="1" x14ac:dyDescent="0.25"/>
    <row r="1088" ht="24.95" customHeight="1" x14ac:dyDescent="0.25"/>
    <row r="1089" ht="12.95" customHeight="1" x14ac:dyDescent="0.25"/>
    <row r="1090" ht="15" customHeight="1" x14ac:dyDescent="0.25"/>
    <row r="1091" ht="12.95" customHeight="1" x14ac:dyDescent="0.25"/>
    <row r="1092" ht="12.95" customHeight="1" x14ac:dyDescent="0.25"/>
    <row r="1093" ht="12.95" customHeight="1" x14ac:dyDescent="0.25"/>
    <row r="1094" ht="15" customHeight="1" x14ac:dyDescent="0.25"/>
    <row r="1095" ht="12.95" customHeight="1" x14ac:dyDescent="0.25"/>
    <row r="1096" ht="12.95" customHeight="1" x14ac:dyDescent="0.25"/>
    <row r="1097" ht="12.95" customHeight="1" x14ac:dyDescent="0.25"/>
    <row r="1098" ht="12.95" customHeight="1" x14ac:dyDescent="0.25"/>
    <row r="1099" ht="15" customHeight="1" x14ac:dyDescent="0.25"/>
    <row r="1100" ht="12.95" customHeight="1" x14ac:dyDescent="0.25"/>
    <row r="1101" ht="12.95" customHeight="1" x14ac:dyDescent="0.25"/>
    <row r="1102" ht="24.95" customHeight="1" x14ac:dyDescent="0.25"/>
    <row r="1103" ht="12.95" customHeight="1" x14ac:dyDescent="0.25"/>
    <row r="1104" ht="12.95" customHeight="1" x14ac:dyDescent="0.25"/>
    <row r="1105" ht="12.95" customHeight="1" x14ac:dyDescent="0.25"/>
    <row r="1106" ht="12.95" customHeight="1" x14ac:dyDescent="0.25"/>
    <row r="1107" ht="12.95" customHeight="1" x14ac:dyDescent="0.25"/>
    <row r="1108" ht="12.95" customHeight="1" x14ac:dyDescent="0.25"/>
    <row r="1109" ht="20.100000000000001" customHeight="1" x14ac:dyDescent="0.25"/>
    <row r="1110" ht="15" customHeight="1" x14ac:dyDescent="0.25"/>
    <row r="1111" ht="12.95" customHeight="1" x14ac:dyDescent="0.25"/>
    <row r="1112" ht="12.95" customHeight="1" x14ac:dyDescent="0.25"/>
    <row r="1113" ht="15" customHeight="1" x14ac:dyDescent="0.25"/>
    <row r="1114" ht="12.95" customHeight="1" x14ac:dyDescent="0.25"/>
    <row r="1115" ht="12.95" customHeight="1" x14ac:dyDescent="0.25"/>
    <row r="1116" ht="12.95" customHeight="1" x14ac:dyDescent="0.25"/>
    <row r="1117" ht="12.95" customHeight="1" x14ac:dyDescent="0.25"/>
    <row r="1118" ht="12.95" customHeight="1" x14ac:dyDescent="0.25"/>
    <row r="1119" ht="15" customHeight="1" x14ac:dyDescent="0.25"/>
    <row r="1120" ht="12.95" customHeight="1" x14ac:dyDescent="0.25"/>
    <row r="1121" ht="12.95" customHeight="1" x14ac:dyDescent="0.25"/>
    <row r="1122" ht="15" customHeight="1" x14ac:dyDescent="0.25"/>
    <row r="1123" ht="12.95" customHeight="1" x14ac:dyDescent="0.25"/>
    <row r="1124" ht="12.95" customHeight="1" x14ac:dyDescent="0.25"/>
    <row r="1125" ht="12.95" customHeight="1" x14ac:dyDescent="0.25"/>
    <row r="1126" ht="12.95" customHeight="1" x14ac:dyDescent="0.25"/>
    <row r="1127" ht="12.95" customHeight="1" x14ac:dyDescent="0.25"/>
    <row r="1128" ht="15" customHeight="1" x14ac:dyDescent="0.25"/>
    <row r="1129" ht="12.95" customHeight="1" x14ac:dyDescent="0.25"/>
    <row r="1130" ht="12.95" customHeight="1" x14ac:dyDescent="0.25"/>
    <row r="1131" ht="12.95" customHeight="1" x14ac:dyDescent="0.25"/>
    <row r="1132" ht="12.95" customHeight="1" x14ac:dyDescent="0.25"/>
    <row r="1133" ht="12.95" customHeight="1" x14ac:dyDescent="0.25"/>
    <row r="1134" ht="12.95" customHeight="1" x14ac:dyDescent="0.25"/>
    <row r="1135" ht="12.95" customHeight="1" x14ac:dyDescent="0.25"/>
    <row r="1136" ht="12.95" customHeight="1" x14ac:dyDescent="0.25"/>
    <row r="1137" ht="12.95" customHeight="1" x14ac:dyDescent="0.25"/>
    <row r="1138" ht="15" customHeight="1" x14ac:dyDescent="0.25"/>
    <row r="1139" ht="12.95" customHeight="1" x14ac:dyDescent="0.25"/>
    <row r="1140" ht="12.95" customHeight="1" x14ac:dyDescent="0.25"/>
    <row r="1141" ht="12.95" customHeight="1" x14ac:dyDescent="0.25"/>
    <row r="1142" ht="12.95" customHeight="1" x14ac:dyDescent="0.25"/>
    <row r="1143" ht="24.95" customHeight="1" x14ac:dyDescent="0.25"/>
    <row r="1144" ht="24.95" customHeight="1" x14ac:dyDescent="0.25"/>
    <row r="1145" ht="12.95" customHeight="1" x14ac:dyDescent="0.25"/>
    <row r="1146" ht="15" customHeight="1" x14ac:dyDescent="0.25"/>
    <row r="1147" ht="12.95" customHeight="1" x14ac:dyDescent="0.25"/>
    <row r="1148" ht="12.95" customHeight="1" x14ac:dyDescent="0.25"/>
    <row r="1149" ht="15" customHeight="1" x14ac:dyDescent="0.25"/>
    <row r="1150" ht="12.95" customHeight="1" x14ac:dyDescent="0.25"/>
    <row r="1151" ht="12.95" customHeight="1" x14ac:dyDescent="0.25"/>
    <row r="1152" ht="12.95" customHeight="1" x14ac:dyDescent="0.25"/>
    <row r="1153" ht="15" customHeight="1" x14ac:dyDescent="0.25"/>
    <row r="1154" ht="12.95" customHeight="1" x14ac:dyDescent="0.25"/>
    <row r="1155" ht="12.95" customHeight="1" x14ac:dyDescent="0.25"/>
    <row r="1156" ht="12.95" customHeight="1" x14ac:dyDescent="0.25"/>
    <row r="1157" ht="12.95" customHeight="1" x14ac:dyDescent="0.25"/>
    <row r="1158" ht="15" customHeight="1" x14ac:dyDescent="0.25"/>
    <row r="1159" ht="12.95" customHeight="1" x14ac:dyDescent="0.25"/>
    <row r="1160" ht="12.95" customHeight="1" x14ac:dyDescent="0.25"/>
    <row r="1161" ht="24.95" customHeight="1" x14ac:dyDescent="0.25"/>
    <row r="1162" ht="12.95" customHeight="1" x14ac:dyDescent="0.25"/>
    <row r="1163" ht="15" customHeight="1" x14ac:dyDescent="0.25"/>
    <row r="1164" ht="12.95" customHeight="1" x14ac:dyDescent="0.25"/>
    <row r="1165" ht="12.95" customHeight="1" x14ac:dyDescent="0.25"/>
    <row r="1166" ht="12.95" customHeight="1" x14ac:dyDescent="0.25"/>
    <row r="1167" ht="12.95" customHeight="1" x14ac:dyDescent="0.25"/>
    <row r="1168" ht="12.95" customHeight="1" x14ac:dyDescent="0.25"/>
    <row r="1169" ht="12.95" customHeight="1" x14ac:dyDescent="0.25"/>
    <row r="1170" ht="12.95" customHeight="1" x14ac:dyDescent="0.25"/>
    <row r="1171" ht="20.100000000000001" customHeight="1" x14ac:dyDescent="0.25"/>
    <row r="1172" ht="15" customHeight="1" x14ac:dyDescent="0.25"/>
    <row r="1173" ht="12.95" customHeight="1" x14ac:dyDescent="0.25"/>
    <row r="1174" ht="12.95" customHeight="1" x14ac:dyDescent="0.25"/>
    <row r="1175" ht="12.95" customHeight="1" x14ac:dyDescent="0.25"/>
    <row r="1176" ht="12.95" customHeight="1" x14ac:dyDescent="0.25"/>
    <row r="1177" ht="12.95" customHeight="1" x14ac:dyDescent="0.25"/>
    <row r="1178" ht="15" customHeight="1" x14ac:dyDescent="0.25"/>
    <row r="1179" ht="12.95" customHeight="1" x14ac:dyDescent="0.25"/>
    <row r="1180" ht="12.95" customHeight="1" x14ac:dyDescent="0.25"/>
    <row r="1181" ht="15" customHeight="1" x14ac:dyDescent="0.25"/>
    <row r="1182" ht="12.95" customHeight="1" x14ac:dyDescent="0.25"/>
    <row r="1183" ht="12.95" customHeight="1" x14ac:dyDescent="0.25"/>
    <row r="1184" ht="12.95" customHeight="1" x14ac:dyDescent="0.25"/>
    <row r="1185" ht="12.95" customHeight="1" x14ac:dyDescent="0.25"/>
    <row r="1186" ht="12.95" customHeight="1" x14ac:dyDescent="0.25"/>
    <row r="1187" ht="15" customHeight="1" x14ac:dyDescent="0.25"/>
    <row r="1188" ht="12.95" customHeight="1" x14ac:dyDescent="0.25"/>
    <row r="1189" ht="12.95" customHeight="1" x14ac:dyDescent="0.25"/>
    <row r="1190" ht="12.95" customHeight="1" x14ac:dyDescent="0.25"/>
    <row r="1191" ht="12.95" customHeight="1" x14ac:dyDescent="0.25"/>
    <row r="1192" ht="12.95" customHeight="1" x14ac:dyDescent="0.25"/>
    <row r="1193" ht="12.95" customHeight="1" x14ac:dyDescent="0.25"/>
    <row r="1194" ht="12.95" customHeight="1" x14ac:dyDescent="0.25"/>
    <row r="1195" ht="12.95" customHeight="1" x14ac:dyDescent="0.25"/>
    <row r="1196" ht="12.95" customHeight="1" x14ac:dyDescent="0.25"/>
    <row r="1197" ht="15" customHeight="1" x14ac:dyDescent="0.25"/>
    <row r="1198" ht="24.95" customHeight="1" x14ac:dyDescent="0.25"/>
    <row r="1199" ht="12.95" customHeight="1" x14ac:dyDescent="0.25"/>
    <row r="1200" ht="12.95" customHeight="1" x14ac:dyDescent="0.25"/>
    <row r="1201" ht="12.95" customHeight="1" x14ac:dyDescent="0.25"/>
    <row r="1202" ht="12.95" customHeight="1" x14ac:dyDescent="0.25"/>
    <row r="1203" ht="24.95" customHeight="1" x14ac:dyDescent="0.25"/>
    <row r="1204" ht="24.95" customHeight="1" x14ac:dyDescent="0.25"/>
    <row r="1205" ht="12.95" customHeight="1" x14ac:dyDescent="0.25"/>
    <row r="1206" ht="15" customHeight="1" x14ac:dyDescent="0.25"/>
    <row r="1207" ht="12.95" customHeight="1" x14ac:dyDescent="0.25"/>
    <row r="1208" ht="12.95" customHeight="1" x14ac:dyDescent="0.25"/>
    <row r="1209" ht="15" customHeight="1" x14ac:dyDescent="0.25"/>
    <row r="1210" ht="12.95" customHeight="1" x14ac:dyDescent="0.25"/>
    <row r="1211" ht="12.95" customHeight="1" x14ac:dyDescent="0.25"/>
    <row r="1212" ht="12.95" customHeight="1" x14ac:dyDescent="0.25"/>
    <row r="1213" ht="15" customHeight="1" x14ac:dyDescent="0.25"/>
    <row r="1214" ht="12.95" customHeight="1" x14ac:dyDescent="0.25"/>
    <row r="1215" ht="12.95" customHeight="1" x14ac:dyDescent="0.25"/>
    <row r="1216" ht="12.95" customHeight="1" x14ac:dyDescent="0.25"/>
    <row r="1217" ht="12.95" customHeight="1" x14ac:dyDescent="0.25"/>
    <row r="1218" ht="15" customHeight="1" x14ac:dyDescent="0.25"/>
    <row r="1219" ht="12.95" customHeight="1" x14ac:dyDescent="0.25"/>
    <row r="1220" ht="12.95" customHeight="1" x14ac:dyDescent="0.25"/>
    <row r="1221" ht="24.95" customHeight="1" x14ac:dyDescent="0.25"/>
    <row r="1222" ht="12.95" customHeight="1" x14ac:dyDescent="0.25"/>
    <row r="1223" ht="15" customHeight="1" x14ac:dyDescent="0.25"/>
    <row r="1224" ht="12.95" customHeight="1" x14ac:dyDescent="0.25"/>
    <row r="1225" ht="12.95" customHeight="1" x14ac:dyDescent="0.25"/>
    <row r="1226" ht="12.95" customHeight="1" x14ac:dyDescent="0.25"/>
    <row r="1227" ht="12.95" customHeight="1" x14ac:dyDescent="0.25"/>
    <row r="1228" ht="12.95" customHeight="1" x14ac:dyDescent="0.25"/>
    <row r="1229" ht="12.95" customHeight="1" x14ac:dyDescent="0.25"/>
    <row r="1230" ht="12.95" customHeight="1" x14ac:dyDescent="0.25"/>
    <row r="1231" ht="20.100000000000001" customHeight="1" x14ac:dyDescent="0.25"/>
    <row r="1232" ht="15" customHeight="1" x14ac:dyDescent="0.25"/>
    <row r="1233" ht="24.95" customHeight="1" x14ac:dyDescent="0.25"/>
    <row r="1234" ht="24.95" customHeight="1" x14ac:dyDescent="0.25"/>
    <row r="1235" ht="24.95" customHeight="1" x14ac:dyDescent="0.25"/>
    <row r="1236" ht="24.95" customHeight="1" x14ac:dyDescent="0.25"/>
    <row r="1237" ht="12.95" customHeight="1" x14ac:dyDescent="0.25"/>
    <row r="1238" ht="12.95" customHeight="1" x14ac:dyDescent="0.25"/>
    <row r="1239" ht="15" customHeight="1" x14ac:dyDescent="0.25"/>
    <row r="1240" ht="12.95" customHeight="1" x14ac:dyDescent="0.25"/>
    <row r="1241" ht="12.95" customHeight="1" x14ac:dyDescent="0.25"/>
    <row r="1242" ht="12.95" customHeight="1" x14ac:dyDescent="0.25"/>
    <row r="1243" ht="15" customHeight="1" x14ac:dyDescent="0.25"/>
    <row r="1244" ht="12.95" customHeight="1" x14ac:dyDescent="0.25"/>
    <row r="1245" ht="12.95" customHeight="1" x14ac:dyDescent="0.25"/>
    <row r="1246" ht="24.95" customHeight="1" x14ac:dyDescent="0.25"/>
    <row r="1247" ht="12.95" customHeight="1" x14ac:dyDescent="0.25"/>
    <row r="1248" ht="12.95" customHeight="1" x14ac:dyDescent="0.25"/>
    <row r="1249" ht="24.95" customHeight="1" x14ac:dyDescent="0.25"/>
    <row r="1250" ht="24.95" customHeight="1" x14ac:dyDescent="0.25"/>
    <row r="1251" ht="24.95" customHeight="1" x14ac:dyDescent="0.25"/>
    <row r="1252" ht="24.95" customHeight="1" x14ac:dyDescent="0.25"/>
    <row r="1253" ht="24.95" customHeight="1" x14ac:dyDescent="0.25"/>
    <row r="1254" ht="24.95" customHeight="1" x14ac:dyDescent="0.25"/>
    <row r="1255" ht="24.95" customHeight="1" x14ac:dyDescent="0.25"/>
    <row r="1256" ht="24.95" customHeight="1" x14ac:dyDescent="0.25"/>
    <row r="1257" ht="12.95" customHeight="1" x14ac:dyDescent="0.25"/>
    <row r="1258" ht="12.95" customHeight="1" x14ac:dyDescent="0.25"/>
    <row r="1259" ht="12.95" customHeight="1" x14ac:dyDescent="0.25"/>
    <row r="1260" ht="12.95" customHeight="1" x14ac:dyDescent="0.25"/>
    <row r="1261" ht="12.95" customHeight="1" x14ac:dyDescent="0.25"/>
    <row r="1262" ht="12.95" customHeight="1" x14ac:dyDescent="0.25"/>
    <row r="1263" ht="20.100000000000001" customHeight="1" x14ac:dyDescent="0.25"/>
    <row r="1264" ht="15" customHeight="1" x14ac:dyDescent="0.25"/>
    <row r="1265" ht="24.95" customHeight="1" x14ac:dyDescent="0.25"/>
    <row r="1266" ht="24.95" customHeight="1" x14ac:dyDescent="0.25"/>
    <row r="1267" ht="24.95" customHeight="1" x14ac:dyDescent="0.25"/>
    <row r="1268" ht="24.95" customHeight="1" x14ac:dyDescent="0.25"/>
    <row r="1269" ht="12.95" customHeight="1" x14ac:dyDescent="0.25"/>
    <row r="1270" ht="12.95" customHeight="1" x14ac:dyDescent="0.25"/>
    <row r="1271" ht="15" customHeight="1" x14ac:dyDescent="0.25"/>
    <row r="1272" ht="12.95" customHeight="1" x14ac:dyDescent="0.25"/>
    <row r="1273" ht="12.95" customHeight="1" x14ac:dyDescent="0.25"/>
    <row r="1274" ht="12.95" customHeight="1" x14ac:dyDescent="0.25"/>
    <row r="1275" ht="15" customHeight="1" x14ac:dyDescent="0.25"/>
    <row r="1276" ht="12.95" customHeight="1" x14ac:dyDescent="0.25"/>
    <row r="1277" ht="12.95" customHeight="1" x14ac:dyDescent="0.25"/>
    <row r="1278" ht="24.95" customHeight="1" x14ac:dyDescent="0.25"/>
    <row r="1279" ht="12.95" customHeight="1" x14ac:dyDescent="0.25"/>
    <row r="1280" ht="3" customHeight="1" x14ac:dyDescent="0.25"/>
    <row r="1281" ht="12.95" customHeight="1" x14ac:dyDescent="0.25"/>
    <row r="1282" ht="12.95" customHeight="1" x14ac:dyDescent="0.25"/>
    <row r="1283" ht="24.95" customHeight="1" x14ac:dyDescent="0.25"/>
    <row r="1284" ht="12.95" customHeight="1" x14ac:dyDescent="0.25"/>
    <row r="1285" ht="24.95" customHeight="1" x14ac:dyDescent="0.25"/>
    <row r="1286" ht="24.95" customHeight="1" x14ac:dyDescent="0.25"/>
    <row r="1287" ht="24.95" customHeight="1" x14ac:dyDescent="0.25"/>
    <row r="1288" ht="24.95" customHeight="1" x14ac:dyDescent="0.25"/>
    <row r="1289" ht="24.95" customHeight="1" x14ac:dyDescent="0.25"/>
    <row r="1290" ht="24.95" customHeight="1" x14ac:dyDescent="0.25"/>
    <row r="1291" ht="24.95" customHeight="1" x14ac:dyDescent="0.25"/>
    <row r="1292" ht="24.95" customHeight="1" x14ac:dyDescent="0.25"/>
    <row r="1293" ht="12.95" customHeight="1" x14ac:dyDescent="0.25"/>
    <row r="1294" ht="12.95" customHeight="1" x14ac:dyDescent="0.25"/>
    <row r="1295" ht="12.95" customHeight="1" x14ac:dyDescent="0.25"/>
    <row r="1296" ht="12.95" customHeight="1" x14ac:dyDescent="0.25"/>
    <row r="1297" ht="12.95" customHeight="1" x14ac:dyDescent="0.25"/>
    <row r="1298" ht="12.95" customHeight="1" x14ac:dyDescent="0.25"/>
    <row r="1299" ht="20.100000000000001" customHeight="1" x14ac:dyDescent="0.25"/>
    <row r="1300" ht="15" customHeight="1" x14ac:dyDescent="0.25"/>
    <row r="1301" ht="24.95" customHeight="1" x14ac:dyDescent="0.25"/>
    <row r="1302" ht="24.95" customHeight="1" x14ac:dyDescent="0.25"/>
    <row r="1303" ht="24.95" customHeight="1" x14ac:dyDescent="0.25"/>
    <row r="1304" ht="24.95" customHeight="1" x14ac:dyDescent="0.25"/>
    <row r="1305" ht="12.95" customHeight="1" x14ac:dyDescent="0.25"/>
    <row r="1306" ht="12.95" customHeight="1" x14ac:dyDescent="0.25"/>
    <row r="1307" ht="15" customHeight="1" x14ac:dyDescent="0.25"/>
    <row r="1308" ht="12.95" customHeight="1" x14ac:dyDescent="0.25"/>
    <row r="1309" ht="12.95" customHeight="1" x14ac:dyDescent="0.25"/>
    <row r="1310" ht="12.95" customHeight="1" x14ac:dyDescent="0.25"/>
    <row r="1311" ht="15" customHeight="1" x14ac:dyDescent="0.25"/>
    <row r="1312" ht="12.95" customHeight="1" x14ac:dyDescent="0.25"/>
    <row r="1313" ht="12.95" customHeight="1" x14ac:dyDescent="0.25"/>
    <row r="1314" ht="24.95" customHeight="1" x14ac:dyDescent="0.25"/>
    <row r="1315" ht="24.95" customHeight="1" x14ac:dyDescent="0.25"/>
    <row r="1316" ht="12.95" customHeight="1" x14ac:dyDescent="0.25"/>
    <row r="1317" ht="24.95" customHeight="1" x14ac:dyDescent="0.25"/>
    <row r="1318" ht="24.95" customHeight="1" x14ac:dyDescent="0.25"/>
    <row r="1319" ht="12.95" customHeight="1" x14ac:dyDescent="0.25"/>
    <row r="1320" ht="9.9499999999999993" customHeight="1" x14ac:dyDescent="0.25"/>
    <row r="1321" ht="12.95" customHeight="1" x14ac:dyDescent="0.25"/>
    <row r="1322" ht="24.95" customHeight="1" x14ac:dyDescent="0.25"/>
    <row r="1323" ht="24.95" customHeight="1" x14ac:dyDescent="0.25"/>
    <row r="1324" ht="24.95" customHeight="1" x14ac:dyDescent="0.25"/>
    <row r="1325" ht="24.95" customHeight="1" x14ac:dyDescent="0.25"/>
    <row r="1326" ht="24.95" customHeight="1" x14ac:dyDescent="0.25"/>
    <row r="1327" ht="12.95" customHeight="1" x14ac:dyDescent="0.25"/>
    <row r="1328" ht="12.95" customHeight="1" x14ac:dyDescent="0.25"/>
    <row r="1329" ht="12.95" customHeight="1" x14ac:dyDescent="0.25"/>
    <row r="1330" ht="12.95" customHeight="1" x14ac:dyDescent="0.25"/>
    <row r="1331" ht="12.95" customHeight="1" x14ac:dyDescent="0.25"/>
    <row r="1332" ht="12.95" customHeight="1" x14ac:dyDescent="0.25"/>
    <row r="1333" ht="20.100000000000001" customHeight="1" x14ac:dyDescent="0.25"/>
    <row r="1334" ht="15" customHeight="1" x14ac:dyDescent="0.25"/>
    <row r="1335" ht="24.95" customHeight="1" x14ac:dyDescent="0.25"/>
    <row r="1336" ht="24.95" customHeight="1" x14ac:dyDescent="0.25"/>
    <row r="1337" ht="24.95" customHeight="1" x14ac:dyDescent="0.25"/>
    <row r="1338" ht="24.95" customHeight="1" x14ac:dyDescent="0.25"/>
    <row r="1339" ht="12.95" customHeight="1" x14ac:dyDescent="0.25"/>
    <row r="1340" ht="12.95" customHeight="1" x14ac:dyDescent="0.25"/>
    <row r="1341" ht="15" customHeight="1" x14ac:dyDescent="0.25"/>
    <row r="1342" ht="12.95" customHeight="1" x14ac:dyDescent="0.25"/>
    <row r="1343" ht="12.95" customHeight="1" x14ac:dyDescent="0.25"/>
    <row r="1344" ht="12.95" customHeight="1" x14ac:dyDescent="0.25"/>
    <row r="1345" ht="15" customHeight="1" x14ac:dyDescent="0.25"/>
    <row r="1346" ht="12.95" customHeight="1" x14ac:dyDescent="0.25"/>
    <row r="1347" ht="12.95" customHeight="1" x14ac:dyDescent="0.25"/>
    <row r="1348" ht="24.95" customHeight="1" x14ac:dyDescent="0.25"/>
    <row r="1349" ht="24.95" customHeight="1" x14ac:dyDescent="0.25"/>
    <row r="1350" ht="12.95" customHeight="1" x14ac:dyDescent="0.25"/>
    <row r="1351" ht="24.95" customHeight="1" x14ac:dyDescent="0.25"/>
    <row r="1352" ht="24.95" customHeight="1" x14ac:dyDescent="0.25"/>
    <row r="1353" ht="24.95" customHeight="1" x14ac:dyDescent="0.25"/>
    <row r="1354" ht="24.95" customHeight="1" x14ac:dyDescent="0.25"/>
    <row r="1355" ht="24.95" customHeight="1" x14ac:dyDescent="0.25"/>
    <row r="1356" ht="24.95" customHeight="1" x14ac:dyDescent="0.25"/>
    <row r="1357" ht="24.95" customHeight="1" x14ac:dyDescent="0.25"/>
    <row r="1358" ht="12.95" customHeight="1" x14ac:dyDescent="0.25"/>
    <row r="1359" ht="11.1" customHeight="1" x14ac:dyDescent="0.25"/>
    <row r="1360" ht="12.95" customHeight="1" x14ac:dyDescent="0.25"/>
    <row r="1361" ht="12.95" customHeight="1" x14ac:dyDescent="0.25"/>
    <row r="1362" ht="12.95" customHeight="1" x14ac:dyDescent="0.25"/>
    <row r="1363" ht="12.95" customHeight="1" x14ac:dyDescent="0.25"/>
    <row r="1364" ht="12.95" customHeight="1" x14ac:dyDescent="0.25"/>
    <row r="1365" ht="12.95" customHeight="1" x14ac:dyDescent="0.25"/>
    <row r="1366" ht="12.95" customHeight="1" x14ac:dyDescent="0.25"/>
    <row r="1367" ht="20.100000000000001" customHeight="1" x14ac:dyDescent="0.25"/>
    <row r="1368" ht="15" customHeight="1" x14ac:dyDescent="0.25"/>
    <row r="1369" ht="24.95" customHeight="1" x14ac:dyDescent="0.25"/>
    <row r="1370" ht="24.95" customHeight="1" x14ac:dyDescent="0.25"/>
    <row r="1371" ht="24.95" customHeight="1" x14ac:dyDescent="0.25"/>
    <row r="1372" ht="24.95" customHeight="1" x14ac:dyDescent="0.25"/>
    <row r="1373" ht="12.95" customHeight="1" x14ac:dyDescent="0.25"/>
    <row r="1374" ht="12.95" customHeight="1" x14ac:dyDescent="0.25"/>
    <row r="1375" ht="15" customHeight="1" x14ac:dyDescent="0.25"/>
    <row r="1376" ht="12.95" customHeight="1" x14ac:dyDescent="0.25"/>
    <row r="1377" ht="12.95" customHeight="1" x14ac:dyDescent="0.25"/>
    <row r="1378" ht="12.95" customHeight="1" x14ac:dyDescent="0.25"/>
    <row r="1379" ht="15" customHeight="1" x14ac:dyDescent="0.25"/>
    <row r="1380" ht="12.95" customHeight="1" x14ac:dyDescent="0.25"/>
    <row r="1381" ht="12.95" customHeight="1" x14ac:dyDescent="0.25"/>
    <row r="1382" ht="24.95" customHeight="1" x14ac:dyDescent="0.25"/>
    <row r="1383" ht="24.95" customHeight="1" x14ac:dyDescent="0.25"/>
    <row r="1384" ht="12.95" customHeight="1" x14ac:dyDescent="0.25"/>
    <row r="1385" ht="24.95" customHeight="1" x14ac:dyDescent="0.25"/>
    <row r="1386" ht="24.95" customHeight="1" x14ac:dyDescent="0.25"/>
    <row r="1387" ht="24.95" customHeight="1" x14ac:dyDescent="0.25"/>
    <row r="1388" ht="24.95" customHeight="1" x14ac:dyDescent="0.25"/>
    <row r="1389" ht="24.95" customHeight="1" x14ac:dyDescent="0.25"/>
    <row r="1390" ht="24.95" customHeight="1" x14ac:dyDescent="0.25"/>
    <row r="1391" ht="24.95" customHeight="1" x14ac:dyDescent="0.25"/>
    <row r="1392" ht="24.95" customHeight="1" x14ac:dyDescent="0.25"/>
    <row r="1393" ht="24.95" customHeight="1" x14ac:dyDescent="0.25"/>
    <row r="1394" ht="12.95" customHeight="1" x14ac:dyDescent="0.25"/>
    <row r="1395" ht="12.95" customHeight="1" x14ac:dyDescent="0.25"/>
    <row r="1396" ht="12.95" customHeight="1" x14ac:dyDescent="0.25"/>
    <row r="1397" ht="12.95" customHeight="1" x14ac:dyDescent="0.25"/>
    <row r="1398" ht="12.95" customHeight="1" x14ac:dyDescent="0.25"/>
    <row r="1399" ht="12.95" customHeight="1" x14ac:dyDescent="0.25"/>
    <row r="1400" ht="20.100000000000001" customHeight="1" x14ac:dyDescent="0.25"/>
    <row r="1401" ht="15" customHeight="1" x14ac:dyDescent="0.25"/>
    <row r="1402" ht="24.95" customHeight="1" x14ac:dyDescent="0.25"/>
    <row r="1403" ht="24.95" customHeight="1" x14ac:dyDescent="0.25"/>
    <row r="1404" ht="24.95" customHeight="1" x14ac:dyDescent="0.25"/>
    <row r="1405" ht="24.95" customHeight="1" x14ac:dyDescent="0.25"/>
    <row r="1406" ht="12.95" customHeight="1" x14ac:dyDescent="0.25"/>
    <row r="1407" ht="12.95" customHeight="1" x14ac:dyDescent="0.25"/>
    <row r="1408" ht="15" customHeight="1" x14ac:dyDescent="0.25"/>
    <row r="1409" ht="12.95" customHeight="1" x14ac:dyDescent="0.25"/>
    <row r="1410" ht="12.95" customHeight="1" x14ac:dyDescent="0.25"/>
    <row r="1411" ht="12.95" customHeight="1" x14ac:dyDescent="0.25"/>
    <row r="1412" ht="15" customHeight="1" x14ac:dyDescent="0.25"/>
    <row r="1413" ht="12.95" customHeight="1" x14ac:dyDescent="0.25"/>
    <row r="1414" ht="12.95" customHeight="1" x14ac:dyDescent="0.25"/>
    <row r="1415" ht="24.95" customHeight="1" x14ac:dyDescent="0.25"/>
    <row r="1416" ht="24.95" customHeight="1" x14ac:dyDescent="0.25"/>
    <row r="1417" ht="12.95" customHeight="1" x14ac:dyDescent="0.25"/>
    <row r="1418" ht="24.95" customHeight="1" x14ac:dyDescent="0.25"/>
    <row r="1419" ht="24.95" customHeight="1" x14ac:dyDescent="0.25"/>
    <row r="1420" ht="24.95" customHeight="1" x14ac:dyDescent="0.25"/>
    <row r="1421" ht="24.95" customHeight="1" x14ac:dyDescent="0.25"/>
    <row r="1422" ht="24.95" customHeight="1" x14ac:dyDescent="0.25"/>
    <row r="1423" ht="24.95" customHeight="1" x14ac:dyDescent="0.25"/>
    <row r="1424" ht="24.95" customHeight="1" x14ac:dyDescent="0.25"/>
    <row r="1425" ht="24.95" customHeight="1" x14ac:dyDescent="0.25"/>
    <row r="1426" ht="24.95" customHeight="1" x14ac:dyDescent="0.25"/>
    <row r="1427" ht="12.95" customHeight="1" x14ac:dyDescent="0.25"/>
    <row r="1428" ht="12.95" customHeight="1" x14ac:dyDescent="0.25"/>
    <row r="1429" ht="12.95" customHeight="1" x14ac:dyDescent="0.25"/>
    <row r="1430" ht="12.95" customHeight="1" x14ac:dyDescent="0.25"/>
    <row r="1431" ht="12.95" customHeight="1" x14ac:dyDescent="0.25"/>
    <row r="1432" ht="12.95" customHeight="1" x14ac:dyDescent="0.25"/>
    <row r="1433" ht="20.100000000000001" customHeight="1" x14ac:dyDescent="0.25"/>
    <row r="1434" ht="15" customHeight="1" x14ac:dyDescent="0.25"/>
    <row r="1435" ht="24.95" customHeight="1" x14ac:dyDescent="0.25"/>
    <row r="1436" ht="24.95" customHeight="1" x14ac:dyDescent="0.25"/>
    <row r="1437" ht="24.95" customHeight="1" x14ac:dyDescent="0.25"/>
    <row r="1438" ht="24.95" customHeight="1" x14ac:dyDescent="0.25"/>
    <row r="1439" ht="12.95" customHeight="1" x14ac:dyDescent="0.25"/>
    <row r="1440" ht="12.95" customHeight="1" x14ac:dyDescent="0.25"/>
    <row r="1441" ht="15" customHeight="1" x14ac:dyDescent="0.25"/>
    <row r="1442" ht="12.95" customHeight="1" x14ac:dyDescent="0.25"/>
    <row r="1443" ht="12.95" customHeight="1" x14ac:dyDescent="0.25"/>
    <row r="1444" ht="12.95" customHeight="1" x14ac:dyDescent="0.25"/>
    <row r="1445" ht="15" customHeight="1" x14ac:dyDescent="0.25"/>
    <row r="1446" ht="12.95" customHeight="1" x14ac:dyDescent="0.25"/>
    <row r="1447" ht="12.95" customHeight="1" x14ac:dyDescent="0.25"/>
    <row r="1448" ht="24.95" customHeight="1" x14ac:dyDescent="0.25"/>
    <row r="1449" ht="24.95" customHeight="1" x14ac:dyDescent="0.25"/>
    <row r="1450" ht="12.95" customHeight="1" x14ac:dyDescent="0.25"/>
    <row r="1451" ht="24.95" customHeight="1" x14ac:dyDescent="0.25"/>
    <row r="1452" ht="24.95" customHeight="1" x14ac:dyDescent="0.25"/>
    <row r="1453" ht="24.95" customHeight="1" x14ac:dyDescent="0.25"/>
    <row r="1454" ht="24.95" customHeight="1" x14ac:dyDescent="0.25"/>
    <row r="1455" ht="24.95" customHeight="1" x14ac:dyDescent="0.25"/>
    <row r="1456" ht="24.95" customHeight="1" x14ac:dyDescent="0.25"/>
    <row r="1457" ht="24.95" customHeight="1" x14ac:dyDescent="0.25"/>
    <row r="1458" ht="24.95" customHeight="1" x14ac:dyDescent="0.25"/>
    <row r="1459" ht="24.95" customHeight="1" x14ac:dyDescent="0.25"/>
    <row r="1460" ht="12.95" customHeight="1" x14ac:dyDescent="0.25"/>
    <row r="1461" ht="12.95" customHeight="1" x14ac:dyDescent="0.25"/>
    <row r="1462" ht="12.95" customHeight="1" x14ac:dyDescent="0.25"/>
    <row r="1463" ht="12.95" customHeight="1" x14ac:dyDescent="0.25"/>
    <row r="1464" ht="12.95" customHeight="1" x14ac:dyDescent="0.25"/>
    <row r="1465" ht="12.95" customHeight="1" x14ac:dyDescent="0.25"/>
    <row r="1466" ht="20.100000000000001" customHeight="1" x14ac:dyDescent="0.25"/>
    <row r="1467" ht="15" customHeight="1" x14ac:dyDescent="0.25"/>
    <row r="1468" ht="12.95" customHeight="1" x14ac:dyDescent="0.25"/>
    <row r="1469" ht="12.95" customHeight="1" x14ac:dyDescent="0.25"/>
    <row r="1470" ht="12.95" customHeight="1" x14ac:dyDescent="0.25"/>
    <row r="1471" ht="15" customHeight="1" x14ac:dyDescent="0.25"/>
    <row r="1472" ht="12.95" customHeight="1" x14ac:dyDescent="0.25"/>
    <row r="1473" ht="12.95" customHeight="1" x14ac:dyDescent="0.25"/>
    <row r="1474" ht="12.95" customHeight="1" x14ac:dyDescent="0.25"/>
    <row r="1475" ht="12.95" customHeight="1" x14ac:dyDescent="0.25"/>
    <row r="1476" ht="12.95" customHeight="1" x14ac:dyDescent="0.25"/>
    <row r="1477" ht="15" customHeight="1" x14ac:dyDescent="0.25"/>
    <row r="1478" ht="12.95" customHeight="1" x14ac:dyDescent="0.25"/>
    <row r="1479" ht="12.95" customHeight="1" x14ac:dyDescent="0.25"/>
    <row r="1480" ht="12.95" customHeight="1" x14ac:dyDescent="0.25"/>
    <row r="1481" ht="12.95" customHeight="1" x14ac:dyDescent="0.25"/>
    <row r="1482" ht="12.95" customHeight="1" x14ac:dyDescent="0.25"/>
    <row r="1483" ht="12.95" customHeight="1" x14ac:dyDescent="0.25"/>
    <row r="1484" ht="15" customHeight="1" x14ac:dyDescent="0.25"/>
    <row r="1485" ht="12.95" customHeight="1" x14ac:dyDescent="0.25"/>
    <row r="1486" ht="12.95" customHeight="1" x14ac:dyDescent="0.25"/>
    <row r="1487" ht="12.95" customHeight="1" x14ac:dyDescent="0.25"/>
    <row r="1488" ht="24.95" customHeight="1" x14ac:dyDescent="0.25"/>
    <row r="1489" ht="24.95" customHeight="1" x14ac:dyDescent="0.25"/>
    <row r="1490" ht="12.95" customHeight="1" x14ac:dyDescent="0.25"/>
    <row r="1491" ht="15" customHeight="1" x14ac:dyDescent="0.25"/>
    <row r="1492" ht="12.95" customHeight="1" x14ac:dyDescent="0.25"/>
    <row r="1493" ht="12.95" customHeight="1" x14ac:dyDescent="0.25"/>
    <row r="1494" ht="12.95" customHeight="1" x14ac:dyDescent="0.25"/>
    <row r="1495" ht="15" customHeight="1" x14ac:dyDescent="0.25"/>
    <row r="1496" ht="12.95" customHeight="1" x14ac:dyDescent="0.25"/>
    <row r="1497" ht="12.95" customHeight="1" x14ac:dyDescent="0.25"/>
    <row r="1498" ht="12.95" customHeight="1" x14ac:dyDescent="0.25"/>
    <row r="1499" ht="12.95" customHeight="1" x14ac:dyDescent="0.25"/>
    <row r="1500" ht="15" customHeight="1" x14ac:dyDescent="0.25"/>
    <row r="1501" ht="24.95" customHeight="1" x14ac:dyDescent="0.25"/>
    <row r="1502" ht="12.95" customHeight="1" x14ac:dyDescent="0.25"/>
    <row r="1503" ht="15" customHeight="1" x14ac:dyDescent="0.25"/>
    <row r="1504" ht="12.95" customHeight="1" x14ac:dyDescent="0.25"/>
    <row r="1505" ht="12.95" customHeight="1" x14ac:dyDescent="0.25"/>
    <row r="1506" ht="24.95" customHeight="1" x14ac:dyDescent="0.25"/>
    <row r="1507" ht="12.95" customHeight="1" x14ac:dyDescent="0.25"/>
    <row r="1508" ht="12.95" customHeight="1" x14ac:dyDescent="0.25"/>
    <row r="1509" ht="12.95" customHeight="1" x14ac:dyDescent="0.25"/>
    <row r="1510" ht="12.95" customHeight="1" x14ac:dyDescent="0.25"/>
    <row r="1511" ht="12.95" customHeight="1" x14ac:dyDescent="0.25"/>
    <row r="1512" ht="12.95" customHeight="1" x14ac:dyDescent="0.25"/>
    <row r="1513" ht="20.100000000000001" customHeight="1" x14ac:dyDescent="0.25"/>
    <row r="1514" ht="15" customHeight="1" x14ac:dyDescent="0.25"/>
    <row r="1515" ht="12.95" customHeight="1" x14ac:dyDescent="0.25"/>
    <row r="1516" ht="12.95" customHeight="1" x14ac:dyDescent="0.25"/>
    <row r="1517" ht="12.95" customHeight="1" x14ac:dyDescent="0.25"/>
    <row r="1518" ht="15" customHeight="1" x14ac:dyDescent="0.25"/>
    <row r="1519" ht="12.95" customHeight="1" x14ac:dyDescent="0.25"/>
    <row r="1520" ht="12.95" customHeight="1" x14ac:dyDescent="0.25"/>
    <row r="1521" ht="12.95" customHeight="1" x14ac:dyDescent="0.25"/>
    <row r="1522" ht="12.95" customHeight="1" x14ac:dyDescent="0.25"/>
    <row r="1523" ht="12.95" customHeight="1" x14ac:dyDescent="0.25"/>
    <row r="1524" ht="15" customHeight="1" x14ac:dyDescent="0.25"/>
    <row r="1525" ht="12.95" customHeight="1" x14ac:dyDescent="0.25"/>
    <row r="1526" ht="12.95" customHeight="1" x14ac:dyDescent="0.25"/>
    <row r="1527" ht="12.95" customHeight="1" x14ac:dyDescent="0.25"/>
    <row r="1528" ht="12.95" customHeight="1" x14ac:dyDescent="0.25"/>
    <row r="1529" ht="12.95" customHeight="1" x14ac:dyDescent="0.25"/>
    <row r="1530" ht="12.95" customHeight="1" x14ac:dyDescent="0.25"/>
    <row r="1531" ht="15" customHeight="1" x14ac:dyDescent="0.25"/>
    <row r="1532" ht="12.95" customHeight="1" x14ac:dyDescent="0.25"/>
    <row r="1533" ht="12.95" customHeight="1" x14ac:dyDescent="0.25"/>
    <row r="1534" ht="12.95" customHeight="1" x14ac:dyDescent="0.25"/>
    <row r="1535" ht="24.95" customHeight="1" x14ac:dyDescent="0.25"/>
    <row r="1536" ht="24.95" customHeight="1" x14ac:dyDescent="0.25"/>
    <row r="1537" ht="12.95" customHeight="1" x14ac:dyDescent="0.25"/>
    <row r="1538" ht="15" customHeight="1" x14ac:dyDescent="0.25"/>
    <row r="1539" ht="12.95" customHeight="1" x14ac:dyDescent="0.25"/>
    <row r="1540" ht="12.95" customHeight="1" x14ac:dyDescent="0.25"/>
    <row r="1541" ht="12.95" customHeight="1" x14ac:dyDescent="0.25"/>
    <row r="1542" ht="15" customHeight="1" x14ac:dyDescent="0.25"/>
    <row r="1543" ht="12.95" customHeight="1" x14ac:dyDescent="0.25"/>
    <row r="1544" ht="12.95" customHeight="1" x14ac:dyDescent="0.25"/>
    <row r="1545" ht="12.95" customHeight="1" x14ac:dyDescent="0.25"/>
    <row r="1546" ht="12.95" customHeight="1" x14ac:dyDescent="0.25"/>
    <row r="1547" ht="15" customHeight="1" x14ac:dyDescent="0.25"/>
    <row r="1548" ht="24.95" customHeight="1" x14ac:dyDescent="0.25"/>
    <row r="1549" ht="12.95" customHeight="1" x14ac:dyDescent="0.25"/>
    <row r="1550" ht="15" customHeight="1" x14ac:dyDescent="0.25"/>
    <row r="1551" ht="12.95" customHeight="1" x14ac:dyDescent="0.25"/>
    <row r="1552" ht="12.95" customHeight="1" x14ac:dyDescent="0.25"/>
    <row r="1553" ht="24.95" customHeight="1" x14ac:dyDescent="0.25"/>
    <row r="1554" ht="12.95" customHeight="1" x14ac:dyDescent="0.25"/>
    <row r="1555" ht="12.95" customHeight="1" x14ac:dyDescent="0.25"/>
    <row r="1556" ht="12.95" customHeight="1" x14ac:dyDescent="0.25"/>
    <row r="1557" ht="12.95" customHeight="1" x14ac:dyDescent="0.25"/>
    <row r="1558" ht="12.95" customHeight="1" x14ac:dyDescent="0.25"/>
    <row r="1559" ht="12.95" customHeight="1" x14ac:dyDescent="0.25"/>
    <row r="1560" ht="20.100000000000001" customHeight="1" x14ac:dyDescent="0.25"/>
    <row r="1561" ht="15" customHeight="1" x14ac:dyDescent="0.25"/>
    <row r="1562" ht="24.95" customHeight="1" x14ac:dyDescent="0.25"/>
    <row r="1563" ht="24.95" customHeight="1" x14ac:dyDescent="0.25"/>
    <row r="1564" ht="24.95" customHeight="1" x14ac:dyDescent="0.25"/>
    <row r="1565" ht="24.95" customHeight="1" x14ac:dyDescent="0.25"/>
    <row r="1566" ht="12.95" customHeight="1" x14ac:dyDescent="0.25"/>
    <row r="1567" ht="12.95" customHeight="1" x14ac:dyDescent="0.25"/>
    <row r="1568" ht="15" customHeight="1" x14ac:dyDescent="0.25"/>
    <row r="1569" ht="12.95" customHeight="1" x14ac:dyDescent="0.25"/>
    <row r="1570" ht="12.95" customHeight="1" x14ac:dyDescent="0.25"/>
    <row r="1571" ht="12.95" customHeight="1" x14ac:dyDescent="0.25"/>
    <row r="1572" ht="15" customHeight="1" x14ac:dyDescent="0.25"/>
    <row r="1573" ht="12.95" customHeight="1" x14ac:dyDescent="0.25"/>
    <row r="1574" ht="12.95" customHeight="1" x14ac:dyDescent="0.25"/>
    <row r="1575" ht="24.95" customHeight="1" x14ac:dyDescent="0.25"/>
    <row r="1576" ht="12.95" customHeight="1" x14ac:dyDescent="0.25"/>
    <row r="1577" ht="24.95" customHeight="1" x14ac:dyDescent="0.25"/>
    <row r="1578" ht="24.95" customHeight="1" x14ac:dyDescent="0.25"/>
    <row r="1579" ht="24.95" customHeight="1" x14ac:dyDescent="0.25"/>
    <row r="1580" ht="24.95" customHeight="1" x14ac:dyDescent="0.25"/>
    <row r="1581" ht="24.95" customHeight="1" x14ac:dyDescent="0.25"/>
    <row r="1582" ht="24.95" customHeight="1" x14ac:dyDescent="0.25"/>
    <row r="1583" ht="24.95" customHeight="1" x14ac:dyDescent="0.25"/>
    <row r="1584" ht="24.95" customHeight="1" x14ac:dyDescent="0.25"/>
    <row r="1585" ht="12.95" customHeight="1" x14ac:dyDescent="0.25"/>
    <row r="1586" ht="15" customHeight="1" x14ac:dyDescent="0.25"/>
    <row r="1587" ht="24.95" customHeight="1" x14ac:dyDescent="0.25"/>
    <row r="1588" ht="12.95" customHeight="1" x14ac:dyDescent="0.25"/>
    <row r="1589" ht="12.95" customHeight="1" x14ac:dyDescent="0.25"/>
    <row r="1590" ht="12.95" customHeight="1" x14ac:dyDescent="0.25"/>
    <row r="1591" ht="12.95" customHeight="1" x14ac:dyDescent="0.25"/>
    <row r="1592" ht="12.95" customHeight="1" x14ac:dyDescent="0.25"/>
    <row r="1593" ht="12.95" customHeight="1" x14ac:dyDescent="0.25"/>
    <row r="1594" ht="27" customHeight="1" x14ac:dyDescent="0.25"/>
    <row r="1595" ht="15" customHeight="1" x14ac:dyDescent="0.25"/>
    <row r="1596" ht="24.95" customHeight="1" x14ac:dyDescent="0.25"/>
    <row r="1597" ht="24.95" customHeight="1" x14ac:dyDescent="0.25"/>
    <row r="1598" ht="24.95" customHeight="1" x14ac:dyDescent="0.25"/>
    <row r="1599" ht="24.95" customHeight="1" x14ac:dyDescent="0.25"/>
    <row r="1600" ht="12.95" customHeight="1" x14ac:dyDescent="0.25"/>
    <row r="1601" ht="12.95" customHeight="1" x14ac:dyDescent="0.25"/>
    <row r="1602" ht="15" customHeight="1" x14ac:dyDescent="0.25"/>
    <row r="1603" ht="12.95" customHeight="1" x14ac:dyDescent="0.25"/>
    <row r="1604" ht="12.95" customHeight="1" x14ac:dyDescent="0.25"/>
    <row r="1605" ht="12.95" customHeight="1" x14ac:dyDescent="0.25"/>
    <row r="1606" ht="15" customHeight="1" x14ac:dyDescent="0.25"/>
    <row r="1607" ht="12.95" customHeight="1" x14ac:dyDescent="0.25"/>
    <row r="1608" ht="12.95" customHeight="1" x14ac:dyDescent="0.25"/>
    <row r="1609" ht="24.95" customHeight="1" x14ac:dyDescent="0.25"/>
    <row r="1610" ht="12.95" customHeight="1" x14ac:dyDescent="0.25"/>
    <row r="1611" ht="24.95" customHeight="1" x14ac:dyDescent="0.25"/>
    <row r="1612" ht="24.95" customHeight="1" x14ac:dyDescent="0.25"/>
    <row r="1613" ht="24.95" customHeight="1" x14ac:dyDescent="0.25"/>
    <row r="1614" ht="24.95" customHeight="1" x14ac:dyDescent="0.25"/>
    <row r="1615" ht="24.95" customHeight="1" x14ac:dyDescent="0.25"/>
    <row r="1616" ht="24.95" customHeight="1" x14ac:dyDescent="0.25"/>
    <row r="1617" ht="24.95" customHeight="1" x14ac:dyDescent="0.25"/>
    <row r="1618" ht="24.95" customHeight="1" x14ac:dyDescent="0.25"/>
    <row r="1619" ht="12.95" customHeight="1" x14ac:dyDescent="0.25"/>
    <row r="1620" ht="15" customHeight="1" x14ac:dyDescent="0.25"/>
    <row r="1621" ht="24.95" customHeight="1" x14ac:dyDescent="0.25"/>
    <row r="1622" ht="12.95" customHeight="1" x14ac:dyDescent="0.25"/>
    <row r="1623" ht="12.95" customHeight="1" x14ac:dyDescent="0.25"/>
    <row r="1624" ht="12.95" customHeight="1" x14ac:dyDescent="0.25"/>
    <row r="1625" ht="12.95" customHeight="1" x14ac:dyDescent="0.25"/>
    <row r="1626" ht="12.95" customHeight="1" x14ac:dyDescent="0.25"/>
    <row r="1627" ht="12.95" customHeight="1" x14ac:dyDescent="0.25"/>
    <row r="1628" ht="27" customHeight="1" x14ac:dyDescent="0.25"/>
    <row r="1629" ht="15" customHeight="1" x14ac:dyDescent="0.25"/>
    <row r="1630" ht="24.95" customHeight="1" x14ac:dyDescent="0.25"/>
    <row r="1631" ht="24.95" customHeight="1" x14ac:dyDescent="0.25"/>
    <row r="1632" ht="24.95" customHeight="1" x14ac:dyDescent="0.25"/>
    <row r="1633" ht="24.95" customHeight="1" x14ac:dyDescent="0.25"/>
    <row r="1634" ht="12.95" customHeight="1" x14ac:dyDescent="0.25"/>
    <row r="1635" ht="12.95" customHeight="1" x14ac:dyDescent="0.25"/>
    <row r="1636" ht="15" customHeight="1" x14ac:dyDescent="0.25"/>
    <row r="1637" ht="12.95" customHeight="1" x14ac:dyDescent="0.25"/>
    <row r="1638" ht="12.95" customHeight="1" x14ac:dyDescent="0.25"/>
    <row r="1639" ht="12.95" customHeight="1" x14ac:dyDescent="0.25"/>
    <row r="1640" ht="15" customHeight="1" x14ac:dyDescent="0.25"/>
    <row r="1641" ht="12.95" customHeight="1" x14ac:dyDescent="0.25"/>
    <row r="1642" ht="12.95" customHeight="1" x14ac:dyDescent="0.25"/>
    <row r="1643" ht="24.95" customHeight="1" x14ac:dyDescent="0.25"/>
    <row r="1644" ht="12.95" customHeight="1" x14ac:dyDescent="0.25"/>
    <row r="1645" ht="24.95" customHeight="1" x14ac:dyDescent="0.25"/>
    <row r="1646" ht="24.95" customHeight="1" x14ac:dyDescent="0.25"/>
    <row r="1647" ht="24.95" customHeight="1" x14ac:dyDescent="0.25"/>
    <row r="1648" ht="24.95" customHeight="1" x14ac:dyDescent="0.25"/>
    <row r="1649" ht="24.95" customHeight="1" x14ac:dyDescent="0.25"/>
    <row r="1650" ht="24.95" customHeight="1" x14ac:dyDescent="0.25"/>
    <row r="1651" ht="24.95" customHeight="1" x14ac:dyDescent="0.25"/>
    <row r="1652" ht="24.95" customHeight="1" x14ac:dyDescent="0.25"/>
    <row r="1653" ht="12.95" customHeight="1" x14ac:dyDescent="0.25"/>
    <row r="1654" ht="15" customHeight="1" x14ac:dyDescent="0.25"/>
    <row r="1655" ht="24.95" customHeight="1" x14ac:dyDescent="0.25"/>
    <row r="1656" ht="12.95" customHeight="1" x14ac:dyDescent="0.25"/>
    <row r="1657" ht="12.95" customHeight="1" x14ac:dyDescent="0.25"/>
    <row r="1658" ht="12.95" customHeight="1" x14ac:dyDescent="0.25"/>
    <row r="1659" ht="12.95" customHeight="1" x14ac:dyDescent="0.25"/>
    <row r="1660" ht="12.95" customHeight="1" x14ac:dyDescent="0.25"/>
    <row r="1661" ht="12.95" customHeight="1" x14ac:dyDescent="0.25"/>
    <row r="1662" ht="20.100000000000001" customHeight="1" x14ac:dyDescent="0.25"/>
    <row r="1663" ht="15" customHeight="1" x14ac:dyDescent="0.25"/>
    <row r="1664" ht="12.95" customHeight="1" x14ac:dyDescent="0.25"/>
    <row r="1665" ht="12.95" customHeight="1" x14ac:dyDescent="0.25"/>
    <row r="1666" ht="12.95" customHeight="1" x14ac:dyDescent="0.25"/>
    <row r="1667" ht="15" customHeight="1" x14ac:dyDescent="0.25"/>
    <row r="1668" ht="12.95" customHeight="1" x14ac:dyDescent="0.25"/>
    <row r="1669" ht="12.95" customHeight="1" x14ac:dyDescent="0.25"/>
    <row r="1670" ht="12.95" customHeight="1" x14ac:dyDescent="0.25"/>
    <row r="1671" ht="12.95" customHeight="1" x14ac:dyDescent="0.25"/>
    <row r="1672" ht="12.95" customHeight="1" x14ac:dyDescent="0.25"/>
    <row r="1673" ht="15" customHeight="1" x14ac:dyDescent="0.25"/>
    <row r="1674" ht="24.95" customHeight="1" x14ac:dyDescent="0.25"/>
    <row r="1675" ht="12.95" customHeight="1" x14ac:dyDescent="0.25"/>
    <row r="1676" ht="15" customHeight="1" x14ac:dyDescent="0.25"/>
    <row r="1677" ht="12.95" customHeight="1" x14ac:dyDescent="0.25"/>
    <row r="1678" ht="12.95" customHeight="1" x14ac:dyDescent="0.25"/>
    <row r="1679" ht="12.95" customHeight="1" x14ac:dyDescent="0.25"/>
    <row r="1680" ht="12.95" customHeight="1" x14ac:dyDescent="0.25"/>
    <row r="1681" ht="12.95" customHeight="1" x14ac:dyDescent="0.25"/>
    <row r="1682" ht="12.95" customHeight="1" x14ac:dyDescent="0.25"/>
    <row r="1683" ht="15" customHeight="1" x14ac:dyDescent="0.25"/>
    <row r="1684" ht="12.95" customHeight="1" x14ac:dyDescent="0.25"/>
    <row r="1685" ht="12.95" customHeight="1" x14ac:dyDescent="0.25"/>
    <row r="1686" ht="12.95" customHeight="1" x14ac:dyDescent="0.25"/>
    <row r="1687" ht="24.95" customHeight="1" x14ac:dyDescent="0.25"/>
    <row r="1688" ht="24.95" customHeight="1" x14ac:dyDescent="0.25"/>
    <row r="1689" ht="12.95" customHeight="1" x14ac:dyDescent="0.25"/>
    <row r="1690" ht="15" customHeight="1" x14ac:dyDescent="0.25"/>
    <row r="1691" ht="12.95" customHeight="1" x14ac:dyDescent="0.25"/>
    <row r="1692" ht="12.95" customHeight="1" x14ac:dyDescent="0.25"/>
    <row r="1693" ht="12.95" customHeight="1" x14ac:dyDescent="0.25"/>
    <row r="1694" ht="15" customHeight="1" x14ac:dyDescent="0.25"/>
    <row r="1695" ht="12.95" customHeight="1" x14ac:dyDescent="0.25"/>
    <row r="1696" ht="12.95" customHeight="1" x14ac:dyDescent="0.25"/>
    <row r="1697" ht="12.95" customHeight="1" x14ac:dyDescent="0.25"/>
    <row r="1698" ht="12.95" customHeight="1" x14ac:dyDescent="0.25"/>
    <row r="1699" ht="15" customHeight="1" x14ac:dyDescent="0.25"/>
    <row r="1700" ht="12.95" customHeight="1" x14ac:dyDescent="0.25"/>
    <row r="1701" ht="12.95" customHeight="1" x14ac:dyDescent="0.25"/>
    <row r="1702" ht="24.95" customHeight="1" x14ac:dyDescent="0.25"/>
    <row r="1703" ht="12.95" customHeight="1" x14ac:dyDescent="0.25"/>
    <row r="1704" ht="12.95" customHeight="1" x14ac:dyDescent="0.25"/>
    <row r="1705" ht="12.95" customHeight="1" x14ac:dyDescent="0.25"/>
    <row r="1706" ht="12.95" customHeight="1" x14ac:dyDescent="0.25"/>
    <row r="1707" ht="12.95" customHeight="1" x14ac:dyDescent="0.25"/>
    <row r="1708" ht="12.95" customHeight="1" x14ac:dyDescent="0.25"/>
    <row r="1709" ht="20.100000000000001" customHeight="1" x14ac:dyDescent="0.25"/>
    <row r="1710" ht="15" customHeight="1" x14ac:dyDescent="0.25"/>
    <row r="1711" ht="24.95" customHeight="1" x14ac:dyDescent="0.25"/>
    <row r="1712" ht="24.95" customHeight="1" x14ac:dyDescent="0.25"/>
    <row r="1713" ht="24.95" customHeight="1" x14ac:dyDescent="0.25"/>
    <row r="1714" ht="24.95" customHeight="1" x14ac:dyDescent="0.25"/>
    <row r="1715" ht="12.95" customHeight="1" x14ac:dyDescent="0.25"/>
    <row r="1716" ht="12.95" customHeight="1" x14ac:dyDescent="0.25"/>
    <row r="1717" ht="15" customHeight="1" x14ac:dyDescent="0.25"/>
    <row r="1718" ht="12.95" customHeight="1" x14ac:dyDescent="0.25"/>
    <row r="1719" ht="12.95" customHeight="1" x14ac:dyDescent="0.25"/>
    <row r="1720" ht="12.95" customHeight="1" x14ac:dyDescent="0.25"/>
    <row r="1721" ht="15" customHeight="1" x14ac:dyDescent="0.25"/>
    <row r="1722" ht="12.95" customHeight="1" x14ac:dyDescent="0.25"/>
    <row r="1723" ht="12.95" customHeight="1" x14ac:dyDescent="0.25"/>
    <row r="1724" ht="24.95" customHeight="1" x14ac:dyDescent="0.25"/>
    <row r="1725" ht="12.95" customHeight="1" x14ac:dyDescent="0.25"/>
    <row r="1726" ht="24.95" customHeight="1" x14ac:dyDescent="0.25"/>
    <row r="1727" ht="24.95" customHeight="1" x14ac:dyDescent="0.25"/>
    <row r="1728" ht="24.95" customHeight="1" x14ac:dyDescent="0.25"/>
    <row r="1729" ht="24.95" customHeight="1" x14ac:dyDescent="0.25"/>
    <row r="1730" ht="24.95" customHeight="1" x14ac:dyDescent="0.25"/>
    <row r="1731" ht="24.95" customHeight="1" x14ac:dyDescent="0.25"/>
    <row r="1732" ht="24.95" customHeight="1" x14ac:dyDescent="0.25"/>
    <row r="1733" ht="24.95" customHeight="1" x14ac:dyDescent="0.25"/>
    <row r="1734" ht="12.95" customHeight="1" x14ac:dyDescent="0.25"/>
    <row r="1735" ht="12.95" customHeight="1" x14ac:dyDescent="0.25"/>
    <row r="1736" ht="12.95" customHeight="1" x14ac:dyDescent="0.25"/>
    <row r="1737" ht="12.95" customHeight="1" x14ac:dyDescent="0.25"/>
    <row r="1738" ht="12.95" customHeight="1" x14ac:dyDescent="0.25"/>
    <row r="1739" ht="12.95" customHeight="1" x14ac:dyDescent="0.25"/>
    <row r="1740" ht="12.95" customHeight="1" x14ac:dyDescent="0.25"/>
    <row r="1741" ht="20.100000000000001" customHeight="1" x14ac:dyDescent="0.25"/>
    <row r="1742" ht="15" customHeight="1" x14ac:dyDescent="0.25"/>
    <row r="1743" ht="12.95" customHeight="1" x14ac:dyDescent="0.25"/>
    <row r="1744" ht="12.95" customHeight="1" x14ac:dyDescent="0.25"/>
    <row r="1745" ht="12.95" customHeight="1" x14ac:dyDescent="0.25"/>
    <row r="1746" ht="15" customHeight="1" x14ac:dyDescent="0.25"/>
    <row r="1747" ht="12.95" customHeight="1" x14ac:dyDescent="0.25"/>
    <row r="1748" ht="12.95" customHeight="1" x14ac:dyDescent="0.25"/>
    <row r="1749" ht="12.95" customHeight="1" x14ac:dyDescent="0.25"/>
    <row r="1750" ht="12.95" customHeight="1" x14ac:dyDescent="0.25"/>
    <row r="1751" ht="12.95" customHeight="1" x14ac:dyDescent="0.25"/>
    <row r="1752" ht="15" customHeight="1" x14ac:dyDescent="0.25"/>
    <row r="1753" ht="24.95" customHeight="1" x14ac:dyDescent="0.25"/>
    <row r="1754" ht="12.95" customHeight="1" x14ac:dyDescent="0.25"/>
    <row r="1755" ht="15" customHeight="1" x14ac:dyDescent="0.25"/>
    <row r="1756" ht="12.95" customHeight="1" x14ac:dyDescent="0.25"/>
    <row r="1757" ht="12.95" customHeight="1" x14ac:dyDescent="0.25"/>
    <row r="1758" ht="12.95" customHeight="1" x14ac:dyDescent="0.25"/>
    <row r="1759" ht="12.95" customHeight="1" x14ac:dyDescent="0.25"/>
    <row r="1760" ht="12.95" customHeight="1" x14ac:dyDescent="0.25"/>
    <row r="1761" ht="12.95" customHeight="1" x14ac:dyDescent="0.25"/>
    <row r="1762" ht="15" customHeight="1" x14ac:dyDescent="0.25"/>
    <row r="1763" ht="12.95" customHeight="1" x14ac:dyDescent="0.25"/>
    <row r="1764" ht="12.95" customHeight="1" x14ac:dyDescent="0.25"/>
    <row r="1765" ht="12.95" customHeight="1" x14ac:dyDescent="0.25"/>
    <row r="1766" ht="24.95" customHeight="1" x14ac:dyDescent="0.25"/>
    <row r="1767" ht="24.95" customHeight="1" x14ac:dyDescent="0.25"/>
    <row r="1768" ht="12.95" customHeight="1" x14ac:dyDescent="0.25"/>
    <row r="1769" ht="15" customHeight="1" x14ac:dyDescent="0.25"/>
    <row r="1770" ht="12.95" customHeight="1" x14ac:dyDescent="0.25"/>
    <row r="1771" ht="12.95" customHeight="1" x14ac:dyDescent="0.25"/>
    <row r="1772" ht="12.95" customHeight="1" x14ac:dyDescent="0.25"/>
    <row r="1773" ht="15" customHeight="1" x14ac:dyDescent="0.25"/>
    <row r="1774" ht="12.95" customHeight="1" x14ac:dyDescent="0.25"/>
    <row r="1775" ht="12.95" customHeight="1" x14ac:dyDescent="0.25"/>
    <row r="1776" ht="12.95" customHeight="1" x14ac:dyDescent="0.25"/>
    <row r="1777" ht="12.95" customHeight="1" x14ac:dyDescent="0.25"/>
    <row r="1778" ht="15" customHeight="1" x14ac:dyDescent="0.25"/>
    <row r="1779" ht="12.95" customHeight="1" x14ac:dyDescent="0.25"/>
    <row r="1780" ht="12.95" customHeight="1" x14ac:dyDescent="0.25"/>
    <row r="1781" ht="24.95" customHeight="1" x14ac:dyDescent="0.25"/>
    <row r="1782" ht="12.95" customHeight="1" x14ac:dyDescent="0.25"/>
    <row r="1783" ht="12.95" customHeight="1" x14ac:dyDescent="0.25"/>
    <row r="1784" ht="12.95" customHeight="1" x14ac:dyDescent="0.25"/>
    <row r="1785" ht="12.95" customHeight="1" x14ac:dyDescent="0.25"/>
    <row r="1786" ht="12.95" customHeight="1" x14ac:dyDescent="0.25"/>
    <row r="1787" ht="12.95" customHeight="1" x14ac:dyDescent="0.25"/>
    <row r="1788" ht="20.100000000000001" customHeight="1" x14ac:dyDescent="0.25"/>
    <row r="1789" ht="15" customHeight="1" x14ac:dyDescent="0.25"/>
    <row r="1790" ht="12.95" customHeight="1" x14ac:dyDescent="0.25"/>
    <row r="1791" ht="12.95" customHeight="1" x14ac:dyDescent="0.25"/>
    <row r="1792" ht="12.95" customHeight="1" x14ac:dyDescent="0.25"/>
    <row r="1793" ht="15" customHeight="1" x14ac:dyDescent="0.25"/>
    <row r="1794" ht="12.95" customHeight="1" x14ac:dyDescent="0.25"/>
    <row r="1795" ht="12.95" customHeight="1" x14ac:dyDescent="0.25"/>
    <row r="1796" ht="12.95" customHeight="1" x14ac:dyDescent="0.25"/>
    <row r="1797" ht="12.95" customHeight="1" x14ac:dyDescent="0.25"/>
    <row r="1798" ht="12.95" customHeight="1" x14ac:dyDescent="0.25"/>
    <row r="1799" ht="15" customHeight="1" x14ac:dyDescent="0.25"/>
    <row r="1800" ht="12.95" customHeight="1" x14ac:dyDescent="0.25"/>
    <row r="1801" ht="12.95" customHeight="1" x14ac:dyDescent="0.25"/>
    <row r="1802" ht="12.95" customHeight="1" x14ac:dyDescent="0.25"/>
    <row r="1803" ht="12.95" customHeight="1" x14ac:dyDescent="0.25"/>
    <row r="1804" ht="12.95" customHeight="1" x14ac:dyDescent="0.25"/>
    <row r="1805" ht="12.95" customHeight="1" x14ac:dyDescent="0.25"/>
    <row r="1806" ht="15" customHeight="1" x14ac:dyDescent="0.25"/>
    <row r="1807" ht="12.95" customHeight="1" x14ac:dyDescent="0.25"/>
    <row r="1808" ht="12.95" customHeight="1" x14ac:dyDescent="0.25"/>
    <row r="1809" ht="12.95" customHeight="1" x14ac:dyDescent="0.25"/>
    <row r="1810" ht="24.95" customHeight="1" x14ac:dyDescent="0.25"/>
    <row r="1811" ht="24.95" customHeight="1" x14ac:dyDescent="0.25"/>
    <row r="1812" ht="12.95" customHeight="1" x14ac:dyDescent="0.25"/>
    <row r="1813" ht="15" customHeight="1" x14ac:dyDescent="0.25"/>
    <row r="1814" ht="12.95" customHeight="1" x14ac:dyDescent="0.25"/>
    <row r="1815" ht="12.95" customHeight="1" x14ac:dyDescent="0.25"/>
    <row r="1816" ht="12.95" customHeight="1" x14ac:dyDescent="0.25"/>
    <row r="1817" ht="15" customHeight="1" x14ac:dyDescent="0.25"/>
    <row r="1818" ht="12.95" customHeight="1" x14ac:dyDescent="0.25"/>
    <row r="1819" ht="12.95" customHeight="1" x14ac:dyDescent="0.25"/>
    <row r="1820" ht="12.95" customHeight="1" x14ac:dyDescent="0.25"/>
    <row r="1821" ht="12.95" customHeight="1" x14ac:dyDescent="0.25"/>
    <row r="1822" ht="15" customHeight="1" x14ac:dyDescent="0.25"/>
    <row r="1823" ht="12.95" customHeight="1" x14ac:dyDescent="0.25"/>
    <row r="1824" ht="12.95" customHeight="1" x14ac:dyDescent="0.25"/>
    <row r="1825" ht="15" customHeight="1" x14ac:dyDescent="0.25"/>
    <row r="1826" ht="12.95" customHeight="1" x14ac:dyDescent="0.25"/>
    <row r="1827" ht="12.95" customHeight="1" x14ac:dyDescent="0.25"/>
    <row r="1828" ht="24.95" customHeight="1" x14ac:dyDescent="0.25"/>
    <row r="1829" ht="12.95" customHeight="1" x14ac:dyDescent="0.25"/>
    <row r="1830" ht="12.95" customHeight="1" x14ac:dyDescent="0.25"/>
    <row r="1831" ht="12.95" customHeight="1" x14ac:dyDescent="0.25"/>
    <row r="1832" ht="12.95" customHeight="1" x14ac:dyDescent="0.25"/>
    <row r="1833" ht="12.95" customHeight="1" x14ac:dyDescent="0.25"/>
    <row r="1834" ht="12.95" customHeight="1" x14ac:dyDescent="0.25"/>
    <row r="1835" ht="20.100000000000001" customHeight="1" x14ac:dyDescent="0.25"/>
    <row r="1836" ht="15" customHeight="1" x14ac:dyDescent="0.25"/>
    <row r="1837" ht="12.95" customHeight="1" x14ac:dyDescent="0.25"/>
    <row r="1838" ht="12.95" customHeight="1" x14ac:dyDescent="0.25"/>
    <row r="1839" ht="12.95" customHeight="1" x14ac:dyDescent="0.25"/>
    <row r="1840" ht="15" customHeight="1" x14ac:dyDescent="0.25"/>
    <row r="1841" ht="12.95" customHeight="1" x14ac:dyDescent="0.25"/>
    <row r="1842" ht="12.95" customHeight="1" x14ac:dyDescent="0.25"/>
    <row r="1843" ht="12.95" customHeight="1" x14ac:dyDescent="0.25"/>
    <row r="1844" ht="12.95" customHeight="1" x14ac:dyDescent="0.25"/>
    <row r="1845" ht="12.95" customHeight="1" x14ac:dyDescent="0.25"/>
    <row r="1846" ht="15" customHeight="1" x14ac:dyDescent="0.25"/>
    <row r="1847" ht="24.95" customHeight="1" x14ac:dyDescent="0.25"/>
    <row r="1848" ht="12.95" customHeight="1" x14ac:dyDescent="0.25"/>
    <row r="1849" ht="15" customHeight="1" x14ac:dyDescent="0.25"/>
    <row r="1850" ht="12.95" customHeight="1" x14ac:dyDescent="0.25"/>
    <row r="1851" ht="12.95" customHeight="1" x14ac:dyDescent="0.25"/>
    <row r="1852" ht="12.95" customHeight="1" x14ac:dyDescent="0.25"/>
    <row r="1853" ht="12.95" customHeight="1" x14ac:dyDescent="0.25"/>
    <row r="1854" ht="12.95" customHeight="1" x14ac:dyDescent="0.25"/>
    <row r="1855" ht="12.95" customHeight="1" x14ac:dyDescent="0.25"/>
    <row r="1856" ht="15" customHeight="1" x14ac:dyDescent="0.25"/>
    <row r="1857" ht="12.95" customHeight="1" x14ac:dyDescent="0.25"/>
    <row r="1858" ht="12.95" customHeight="1" x14ac:dyDescent="0.25"/>
    <row r="1859" ht="12.95" customHeight="1" x14ac:dyDescent="0.25"/>
    <row r="1860" ht="24.95" customHeight="1" x14ac:dyDescent="0.25"/>
    <row r="1861" ht="24.95" customHeight="1" x14ac:dyDescent="0.25"/>
    <row r="1862" ht="12.95" customHeight="1" x14ac:dyDescent="0.25"/>
    <row r="1863" ht="15" customHeight="1" x14ac:dyDescent="0.25"/>
    <row r="1864" ht="12.95" customHeight="1" x14ac:dyDescent="0.25"/>
    <row r="1865" ht="12.95" customHeight="1" x14ac:dyDescent="0.25"/>
    <row r="1866" ht="12.95" customHeight="1" x14ac:dyDescent="0.25"/>
    <row r="1867" ht="15" customHeight="1" x14ac:dyDescent="0.25"/>
    <row r="1868" ht="12.95" customHeight="1" x14ac:dyDescent="0.25"/>
    <row r="1869" ht="12.95" customHeight="1" x14ac:dyDescent="0.25"/>
    <row r="1870" ht="12.95" customHeight="1" x14ac:dyDescent="0.25"/>
    <row r="1871" ht="12.95" customHeight="1" x14ac:dyDescent="0.25"/>
    <row r="1872" ht="15" customHeight="1" x14ac:dyDescent="0.25"/>
    <row r="1873" ht="12.95" customHeight="1" x14ac:dyDescent="0.25"/>
    <row r="1874" ht="12.95" customHeight="1" x14ac:dyDescent="0.25"/>
    <row r="1875" ht="24.95" customHeight="1" x14ac:dyDescent="0.25"/>
    <row r="1876" ht="12.95" customHeight="1" x14ac:dyDescent="0.25"/>
    <row r="1877" ht="12.95" customHeight="1" x14ac:dyDescent="0.25"/>
    <row r="1878" ht="12.95" customHeight="1" x14ac:dyDescent="0.25"/>
    <row r="1879" ht="12.95" customHeight="1" x14ac:dyDescent="0.25"/>
    <row r="1880" ht="12.95" customHeight="1" x14ac:dyDescent="0.25"/>
    <row r="1881" ht="12.95" customHeight="1" x14ac:dyDescent="0.25"/>
    <row r="1882" ht="20.100000000000001" customHeight="1" x14ac:dyDescent="0.25"/>
    <row r="1883" ht="15" customHeight="1" x14ac:dyDescent="0.25"/>
    <row r="1884" ht="24.95" customHeight="1" x14ac:dyDescent="0.25"/>
    <row r="1885" ht="12.95" customHeight="1" x14ac:dyDescent="0.25"/>
    <row r="1886" ht="15" customHeight="1" x14ac:dyDescent="0.25"/>
    <row r="1887" ht="12.95" customHeight="1" x14ac:dyDescent="0.25"/>
    <row r="1888" ht="12.95" customHeight="1" x14ac:dyDescent="0.25"/>
    <row r="1889" ht="12.95" customHeight="1" x14ac:dyDescent="0.25"/>
    <row r="1890" ht="15" customHeight="1" x14ac:dyDescent="0.25"/>
    <row r="1891" ht="12.95" customHeight="1" x14ac:dyDescent="0.25"/>
    <row r="1892" ht="12.95" customHeight="1" x14ac:dyDescent="0.25"/>
    <row r="1893" ht="12.95" customHeight="1" x14ac:dyDescent="0.25"/>
    <row r="1894" ht="12.95" customHeight="1" x14ac:dyDescent="0.25"/>
    <row r="1895" ht="12.95" customHeight="1" x14ac:dyDescent="0.25"/>
    <row r="1896" ht="15" customHeight="1" x14ac:dyDescent="0.25"/>
    <row r="1897" ht="12.95" customHeight="1" x14ac:dyDescent="0.25"/>
    <row r="1898" ht="12.95" customHeight="1" x14ac:dyDescent="0.25"/>
    <row r="1899" ht="12.95" customHeight="1" x14ac:dyDescent="0.25"/>
    <row r="1900" ht="12.95" customHeight="1" x14ac:dyDescent="0.25"/>
    <row r="1901" ht="12.95" customHeight="1" x14ac:dyDescent="0.25"/>
    <row r="1902" ht="12.95" customHeight="1" x14ac:dyDescent="0.25"/>
    <row r="1903" ht="15" customHeight="1" x14ac:dyDescent="0.25"/>
    <row r="1904" ht="12.95" customHeight="1" x14ac:dyDescent="0.25"/>
    <row r="1905" ht="12.95" customHeight="1" x14ac:dyDescent="0.25"/>
    <row r="1906" ht="12.95" customHeight="1" x14ac:dyDescent="0.25"/>
    <row r="1907" ht="24.95" customHeight="1" x14ac:dyDescent="0.25"/>
    <row r="1908" ht="24.95" customHeight="1" x14ac:dyDescent="0.25"/>
    <row r="1909" ht="12.95" customHeight="1" x14ac:dyDescent="0.25"/>
    <row r="1910" ht="15" customHeight="1" x14ac:dyDescent="0.25"/>
    <row r="1911" ht="12.95" customHeight="1" x14ac:dyDescent="0.25"/>
    <row r="1912" ht="12.95" customHeight="1" x14ac:dyDescent="0.25"/>
    <row r="1913" ht="12.95" customHeight="1" x14ac:dyDescent="0.25"/>
    <row r="1914" ht="15" customHeight="1" x14ac:dyDescent="0.25"/>
    <row r="1915" ht="12.95" customHeight="1" x14ac:dyDescent="0.25"/>
    <row r="1916" ht="12.95" customHeight="1" x14ac:dyDescent="0.25"/>
    <row r="1917" ht="12.95" customHeight="1" x14ac:dyDescent="0.25"/>
    <row r="1918" ht="12.95" customHeight="1" x14ac:dyDescent="0.25"/>
    <row r="1919" ht="15" customHeight="1" x14ac:dyDescent="0.25"/>
    <row r="1920" ht="12.95" customHeight="1" x14ac:dyDescent="0.25"/>
    <row r="1921" ht="12.95" customHeight="1" x14ac:dyDescent="0.25"/>
    <row r="1922" ht="24.95" customHeight="1" x14ac:dyDescent="0.25"/>
    <row r="1923" ht="12.95" customHeight="1" x14ac:dyDescent="0.25"/>
    <row r="1924" ht="12.95" customHeight="1" x14ac:dyDescent="0.25"/>
    <row r="1925" ht="12.95" customHeight="1" x14ac:dyDescent="0.25"/>
    <row r="1926" ht="12.95" customHeight="1" x14ac:dyDescent="0.25"/>
    <row r="1927" ht="12.95" customHeight="1" x14ac:dyDescent="0.25"/>
    <row r="1928" ht="12.95" customHeight="1" x14ac:dyDescent="0.25"/>
    <row r="1929" ht="20.100000000000001" customHeight="1" x14ac:dyDescent="0.25"/>
    <row r="1930" ht="15" customHeight="1" x14ac:dyDescent="0.25"/>
    <row r="1931" ht="24.95" customHeight="1" x14ac:dyDescent="0.25"/>
    <row r="1932" ht="24.95" customHeight="1" x14ac:dyDescent="0.25"/>
    <row r="1933" ht="24.95" customHeight="1" x14ac:dyDescent="0.25"/>
    <row r="1934" ht="24.95" customHeight="1" x14ac:dyDescent="0.25"/>
    <row r="1935" ht="12.95" customHeight="1" x14ac:dyDescent="0.25"/>
    <row r="1936" ht="12.95" customHeight="1" x14ac:dyDescent="0.25"/>
    <row r="1937" ht="15" customHeight="1" x14ac:dyDescent="0.25"/>
    <row r="1938" ht="12.95" customHeight="1" x14ac:dyDescent="0.25"/>
    <row r="1939" ht="12.95" customHeight="1" x14ac:dyDescent="0.25"/>
    <row r="1940" ht="12.95" customHeight="1" x14ac:dyDescent="0.25"/>
    <row r="1941" ht="12.95" customHeight="1" x14ac:dyDescent="0.25"/>
    <row r="1942" ht="15" customHeight="1" x14ac:dyDescent="0.25"/>
    <row r="1943" ht="12.95" customHeight="1" x14ac:dyDescent="0.25"/>
    <row r="1944" ht="12.95" customHeight="1" x14ac:dyDescent="0.25"/>
    <row r="1945" ht="24.95" customHeight="1" x14ac:dyDescent="0.25"/>
    <row r="1946" ht="12.95" customHeight="1" x14ac:dyDescent="0.25"/>
    <row r="1947" ht="12.95" customHeight="1" x14ac:dyDescent="0.25"/>
    <row r="1948" ht="24.95" customHeight="1" x14ac:dyDescent="0.25"/>
    <row r="1949" ht="12.95" customHeight="1" x14ac:dyDescent="0.25"/>
    <row r="1950" ht="24.95" customHeight="1" x14ac:dyDescent="0.25"/>
    <row r="1951" ht="24.95" customHeight="1" x14ac:dyDescent="0.25"/>
    <row r="1952" ht="24.95" customHeight="1" x14ac:dyDescent="0.25"/>
    <row r="1953" ht="24.95" customHeight="1" x14ac:dyDescent="0.25"/>
    <row r="1954" ht="24.95" customHeight="1" x14ac:dyDescent="0.25"/>
    <row r="1955" ht="24.95" customHeight="1" x14ac:dyDescent="0.25"/>
    <row r="1956" ht="24.95" customHeight="1" x14ac:dyDescent="0.25"/>
    <row r="1957" ht="24.95" customHeight="1" x14ac:dyDescent="0.25"/>
    <row r="1958" ht="12.95" customHeight="1" x14ac:dyDescent="0.25"/>
    <row r="1959" ht="12.95" customHeight="1" x14ac:dyDescent="0.25"/>
    <row r="1960" ht="12.95" customHeight="1" x14ac:dyDescent="0.25"/>
    <row r="1961" ht="12.95" customHeight="1" x14ac:dyDescent="0.25"/>
    <row r="1962" ht="12.95" customHeight="1" x14ac:dyDescent="0.25"/>
    <row r="1963" ht="12.95" customHeight="1" x14ac:dyDescent="0.25"/>
    <row r="1964" ht="20.100000000000001" customHeight="1" x14ac:dyDescent="0.25"/>
    <row r="1965" ht="15" customHeight="1" x14ac:dyDescent="0.25"/>
    <row r="1966" ht="24.95" customHeight="1" x14ac:dyDescent="0.25"/>
    <row r="1967" ht="24.95" customHeight="1" x14ac:dyDescent="0.25"/>
    <row r="1968" ht="24.95" customHeight="1" x14ac:dyDescent="0.25"/>
    <row r="1969" ht="24.95" customHeight="1" x14ac:dyDescent="0.25"/>
    <row r="1970" ht="12.95" customHeight="1" x14ac:dyDescent="0.25"/>
    <row r="1971" ht="24.95" customHeight="1" x14ac:dyDescent="0.25"/>
    <row r="1972" ht="36.950000000000003" customHeight="1" x14ac:dyDescent="0.25"/>
    <row r="1973" ht="24.95" customHeight="1" x14ac:dyDescent="0.25"/>
    <row r="1974" ht="12.95" customHeight="1" x14ac:dyDescent="0.25"/>
    <row r="1975" ht="15" customHeight="1" x14ac:dyDescent="0.25"/>
    <row r="1976" ht="12.95" customHeight="1" x14ac:dyDescent="0.25"/>
    <row r="1977" ht="12.95" customHeight="1" x14ac:dyDescent="0.25"/>
    <row r="1978" ht="12.95" customHeight="1" x14ac:dyDescent="0.25"/>
    <row r="1979" ht="15" customHeight="1" x14ac:dyDescent="0.25"/>
    <row r="1980" ht="12.95" customHeight="1" x14ac:dyDescent="0.25"/>
    <row r="1981" ht="12.95" customHeight="1" x14ac:dyDescent="0.25"/>
    <row r="1982" ht="24.95" customHeight="1" x14ac:dyDescent="0.25"/>
    <row r="1983" ht="12.95" customHeight="1" x14ac:dyDescent="0.25"/>
    <row r="1984" ht="24.95" customHeight="1" x14ac:dyDescent="0.25"/>
    <row r="1985" ht="24.95" customHeight="1" x14ac:dyDescent="0.25"/>
    <row r="1986" ht="24.95" customHeight="1" x14ac:dyDescent="0.25"/>
    <row r="1987" ht="24.95" customHeight="1" x14ac:dyDescent="0.25"/>
    <row r="1988" ht="24.95" customHeight="1" x14ac:dyDescent="0.25"/>
    <row r="1989" ht="24.95" customHeight="1" x14ac:dyDescent="0.25"/>
    <row r="1990" ht="24.95" customHeight="1" x14ac:dyDescent="0.25"/>
    <row r="1991" ht="24.95" customHeight="1" x14ac:dyDescent="0.25"/>
    <row r="1992" ht="12.95" customHeight="1" x14ac:dyDescent="0.25"/>
    <row r="1993" ht="12.95" customHeight="1" x14ac:dyDescent="0.25"/>
    <row r="1994" ht="12.95" customHeight="1" x14ac:dyDescent="0.25"/>
    <row r="1995" ht="12.95" customHeight="1" x14ac:dyDescent="0.25"/>
    <row r="1996" ht="12.95" customHeight="1" x14ac:dyDescent="0.25"/>
    <row r="1997" ht="12.95" customHeight="1" x14ac:dyDescent="0.25"/>
    <row r="1998" ht="20.100000000000001" customHeight="1" x14ac:dyDescent="0.25"/>
    <row r="1999" ht="15" customHeight="1" x14ac:dyDescent="0.25"/>
    <row r="2000" ht="24.95" customHeight="1" x14ac:dyDescent="0.25"/>
    <row r="2001" ht="24.95" customHeight="1" x14ac:dyDescent="0.25"/>
    <row r="2002" ht="24.95" customHeight="1" x14ac:dyDescent="0.25"/>
    <row r="2003" ht="24.95" customHeight="1" x14ac:dyDescent="0.25"/>
    <row r="2004" ht="12.95" customHeight="1" x14ac:dyDescent="0.25"/>
    <row r="2005" ht="24.95" customHeight="1" x14ac:dyDescent="0.25"/>
    <row r="2006" ht="36.950000000000003" customHeight="1" x14ac:dyDescent="0.25"/>
    <row r="2007" ht="24.95" customHeight="1" x14ac:dyDescent="0.25"/>
    <row r="2008" ht="12.95" customHeight="1" x14ac:dyDescent="0.25"/>
    <row r="2009" ht="15" customHeight="1" x14ac:dyDescent="0.25"/>
    <row r="2010" ht="12.95" customHeight="1" x14ac:dyDescent="0.25"/>
    <row r="2011" ht="12.95" customHeight="1" x14ac:dyDescent="0.25"/>
    <row r="2012" ht="12.95" customHeight="1" x14ac:dyDescent="0.25"/>
    <row r="2013" ht="15" customHeight="1" x14ac:dyDescent="0.25"/>
    <row r="2014" ht="12.95" customHeight="1" x14ac:dyDescent="0.25"/>
    <row r="2015" ht="12.95" customHeight="1" x14ac:dyDescent="0.25"/>
    <row r="2016" ht="24.95" customHeight="1" x14ac:dyDescent="0.25"/>
    <row r="2017" ht="12.95" customHeight="1" x14ac:dyDescent="0.25"/>
    <row r="2018" ht="24.95" customHeight="1" x14ac:dyDescent="0.25"/>
    <row r="2019" ht="24.95" customHeight="1" x14ac:dyDescent="0.25"/>
    <row r="2020" ht="24.95" customHeight="1" x14ac:dyDescent="0.25"/>
    <row r="2021" ht="24.95" customHeight="1" x14ac:dyDescent="0.25"/>
    <row r="2022" ht="24.95" customHeight="1" x14ac:dyDescent="0.25"/>
    <row r="2023" ht="24.95" customHeight="1" x14ac:dyDescent="0.25"/>
    <row r="2024" ht="24.95" customHeight="1" x14ac:dyDescent="0.25"/>
    <row r="2025" ht="24.95" customHeight="1" x14ac:dyDescent="0.25"/>
    <row r="2026" ht="12.95" customHeight="1" x14ac:dyDescent="0.25"/>
    <row r="2027" ht="12.95" customHeight="1" x14ac:dyDescent="0.25"/>
    <row r="2028" ht="12.95" customHeight="1" x14ac:dyDescent="0.25"/>
    <row r="2029" ht="12.95" customHeight="1" x14ac:dyDescent="0.25"/>
    <row r="2030" ht="12.95" customHeight="1" x14ac:dyDescent="0.25"/>
    <row r="2031" ht="12.95" customHeight="1" x14ac:dyDescent="0.25"/>
    <row r="2032" ht="20.100000000000001" customHeight="1" x14ac:dyDescent="0.25"/>
    <row r="2033" ht="15" customHeight="1" x14ac:dyDescent="0.25"/>
    <row r="2034" ht="12.95" customHeight="1" x14ac:dyDescent="0.25"/>
    <row r="2035" ht="12.95" customHeight="1" x14ac:dyDescent="0.25"/>
    <row r="2036" ht="12.95" customHeight="1" x14ac:dyDescent="0.25"/>
    <row r="2037" ht="15" customHeight="1" x14ac:dyDescent="0.25"/>
    <row r="2038" ht="12.95" customHeight="1" x14ac:dyDescent="0.25"/>
    <row r="2039" ht="12.95" customHeight="1" x14ac:dyDescent="0.25"/>
    <row r="2040" ht="12.95" customHeight="1" x14ac:dyDescent="0.25"/>
    <row r="2041" ht="12.95" customHeight="1" x14ac:dyDescent="0.25"/>
    <row r="2042" ht="12.95" customHeight="1" x14ac:dyDescent="0.25"/>
    <row r="2043" ht="15" customHeight="1" x14ac:dyDescent="0.25"/>
    <row r="2044" ht="12.95" customHeight="1" x14ac:dyDescent="0.25"/>
    <row r="2045" ht="12.95" customHeight="1" x14ac:dyDescent="0.25"/>
    <row r="2046" ht="12.95" customHeight="1" x14ac:dyDescent="0.25"/>
    <row r="2047" ht="12.95" customHeight="1" x14ac:dyDescent="0.25"/>
    <row r="2048" ht="12.95" customHeight="1" x14ac:dyDescent="0.25"/>
    <row r="2049" ht="12.95" customHeight="1" x14ac:dyDescent="0.25"/>
    <row r="2050" ht="15" customHeight="1" x14ac:dyDescent="0.25"/>
    <row r="2051" ht="12.95" customHeight="1" x14ac:dyDescent="0.25"/>
    <row r="2052" ht="12.95" customHeight="1" x14ac:dyDescent="0.25"/>
    <row r="2053" ht="12.95" customHeight="1" x14ac:dyDescent="0.25"/>
    <row r="2054" ht="12.95" customHeight="1" x14ac:dyDescent="0.25"/>
    <row r="2055" ht="24.95" customHeight="1" x14ac:dyDescent="0.25"/>
    <row r="2056" ht="24.95" customHeight="1" x14ac:dyDescent="0.25"/>
    <row r="2057" ht="12.95" customHeight="1" x14ac:dyDescent="0.25"/>
    <row r="2058" ht="15" customHeight="1" x14ac:dyDescent="0.25"/>
    <row r="2059" ht="12.95" customHeight="1" x14ac:dyDescent="0.25"/>
    <row r="2060" ht="12.95" customHeight="1" x14ac:dyDescent="0.25"/>
    <row r="2061" ht="12.95" customHeight="1" x14ac:dyDescent="0.25"/>
    <row r="2062" ht="15" customHeight="1" x14ac:dyDescent="0.25"/>
    <row r="2063" ht="12.95" customHeight="1" x14ac:dyDescent="0.25"/>
    <row r="2064" ht="12.95" customHeight="1" x14ac:dyDescent="0.25"/>
    <row r="2065" ht="12.95" customHeight="1" x14ac:dyDescent="0.25"/>
    <row r="2066" ht="12.95" customHeight="1" x14ac:dyDescent="0.25"/>
    <row r="2067" ht="15" customHeight="1" x14ac:dyDescent="0.25"/>
    <row r="2068" ht="12.95" customHeight="1" x14ac:dyDescent="0.25"/>
    <row r="2069" ht="12.95" customHeight="1" x14ac:dyDescent="0.25"/>
    <row r="2070" ht="24.95" customHeight="1" x14ac:dyDescent="0.25"/>
    <row r="2071" ht="12.95" customHeight="1" x14ac:dyDescent="0.25"/>
    <row r="2072" ht="15" customHeight="1" x14ac:dyDescent="0.25"/>
    <row r="2073" ht="24.95" customHeight="1" x14ac:dyDescent="0.25"/>
    <row r="2074" ht="12.95" customHeight="1" x14ac:dyDescent="0.25"/>
    <row r="2075" ht="12.95" customHeight="1" x14ac:dyDescent="0.25"/>
    <row r="2076" ht="12.95" customHeight="1" x14ac:dyDescent="0.25"/>
    <row r="2077" ht="12.95" customHeight="1" x14ac:dyDescent="0.25"/>
    <row r="2078" ht="12.95" customHeight="1" x14ac:dyDescent="0.25"/>
    <row r="2079" ht="12.95" customHeight="1" x14ac:dyDescent="0.25"/>
    <row r="2080" ht="20.100000000000001" customHeight="1" x14ac:dyDescent="0.25"/>
    <row r="2081" ht="15" customHeight="1" x14ac:dyDescent="0.25"/>
    <row r="2082" ht="24.95" customHeight="1" x14ac:dyDescent="0.25"/>
    <row r="2083" ht="24.95" customHeight="1" x14ac:dyDescent="0.25"/>
    <row r="2084" ht="24.95" customHeight="1" x14ac:dyDescent="0.25"/>
    <row r="2085" ht="24.95" customHeight="1" x14ac:dyDescent="0.25"/>
    <row r="2086" ht="12.95" customHeight="1" x14ac:dyDescent="0.25"/>
    <row r="2087" ht="24.95" customHeight="1" x14ac:dyDescent="0.25"/>
    <row r="2088" ht="36.950000000000003" customHeight="1" x14ac:dyDescent="0.25"/>
    <row r="2089" ht="24.95" customHeight="1" x14ac:dyDescent="0.25"/>
    <row r="2090" ht="12.95" customHeight="1" x14ac:dyDescent="0.25"/>
    <row r="2091" ht="15" customHeight="1" x14ac:dyDescent="0.25"/>
    <row r="2092" ht="12.95" customHeight="1" x14ac:dyDescent="0.25"/>
    <row r="2093" ht="12.95" customHeight="1" x14ac:dyDescent="0.25"/>
    <row r="2094" ht="12.95" customHeight="1" x14ac:dyDescent="0.25"/>
    <row r="2095" ht="15" customHeight="1" x14ac:dyDescent="0.25"/>
    <row r="2096" ht="12.95" customHeight="1" x14ac:dyDescent="0.25"/>
    <row r="2097" ht="12.95" customHeight="1" x14ac:dyDescent="0.25"/>
    <row r="2098" ht="24.95" customHeight="1" x14ac:dyDescent="0.25"/>
    <row r="2099" ht="12.95" customHeight="1" x14ac:dyDescent="0.25"/>
    <row r="2100" ht="24.95" customHeight="1" x14ac:dyDescent="0.25"/>
    <row r="2101" ht="24.95" customHeight="1" x14ac:dyDescent="0.25"/>
    <row r="2102" ht="24.95" customHeight="1" x14ac:dyDescent="0.25"/>
    <row r="2103" ht="24.95" customHeight="1" x14ac:dyDescent="0.25"/>
    <row r="2104" ht="24.95" customHeight="1" x14ac:dyDescent="0.25"/>
    <row r="2105" ht="24.95" customHeight="1" x14ac:dyDescent="0.25"/>
    <row r="2106" ht="24.95" customHeight="1" x14ac:dyDescent="0.25"/>
    <row r="2107" ht="24.95" customHeight="1" x14ac:dyDescent="0.25"/>
    <row r="2108" ht="12.95" customHeight="1" x14ac:dyDescent="0.25"/>
    <row r="2109" ht="12.95" customHeight="1" x14ac:dyDescent="0.25"/>
    <row r="2110" ht="12.95" customHeight="1" x14ac:dyDescent="0.25"/>
    <row r="2111" ht="12.95" customHeight="1" x14ac:dyDescent="0.25"/>
    <row r="2112" ht="12.95" customHeight="1" x14ac:dyDescent="0.25"/>
    <row r="2113" ht="12.95" customHeight="1" x14ac:dyDescent="0.25"/>
    <row r="2114" ht="20.100000000000001" customHeight="1" x14ac:dyDescent="0.25"/>
    <row r="2115" ht="15" customHeight="1" x14ac:dyDescent="0.25"/>
    <row r="2116" ht="24.95" customHeight="1" x14ac:dyDescent="0.25"/>
    <row r="2117" ht="24.95" customHeight="1" x14ac:dyDescent="0.25"/>
    <row r="2118" ht="24.95" customHeight="1" x14ac:dyDescent="0.25"/>
    <row r="2119" ht="24.95" customHeight="1" x14ac:dyDescent="0.25"/>
    <row r="2120" ht="12.95" customHeight="1" x14ac:dyDescent="0.25"/>
    <row r="2121" ht="24.95" customHeight="1" x14ac:dyDescent="0.25"/>
    <row r="2122" ht="36.950000000000003" customHeight="1" x14ac:dyDescent="0.25"/>
    <row r="2123" ht="24.95" customHeight="1" x14ac:dyDescent="0.25"/>
    <row r="2124" ht="12.95" customHeight="1" x14ac:dyDescent="0.25"/>
    <row r="2125" ht="15" customHeight="1" x14ac:dyDescent="0.25"/>
    <row r="2126" ht="12.95" customHeight="1" x14ac:dyDescent="0.25"/>
    <row r="2127" ht="12.95" customHeight="1" x14ac:dyDescent="0.25"/>
    <row r="2128" ht="12.95" customHeight="1" x14ac:dyDescent="0.25"/>
    <row r="2129" ht="15" customHeight="1" x14ac:dyDescent="0.25"/>
    <row r="2130" ht="12.95" customHeight="1" x14ac:dyDescent="0.25"/>
    <row r="2131" ht="12.95" customHeight="1" x14ac:dyDescent="0.25"/>
    <row r="2132" ht="24.95" customHeight="1" x14ac:dyDescent="0.25"/>
    <row r="2133" ht="12.95" customHeight="1" x14ac:dyDescent="0.25"/>
    <row r="2134" ht="24.95" customHeight="1" x14ac:dyDescent="0.25"/>
    <row r="2135" ht="24.95" customHeight="1" x14ac:dyDescent="0.25"/>
    <row r="2136" ht="24.95" customHeight="1" x14ac:dyDescent="0.25"/>
    <row r="2137" ht="24.95" customHeight="1" x14ac:dyDescent="0.25"/>
    <row r="2138" ht="24.95" customHeight="1" x14ac:dyDescent="0.25"/>
    <row r="2139" ht="24.95" customHeight="1" x14ac:dyDescent="0.25"/>
    <row r="2140" ht="24.95" customHeight="1" x14ac:dyDescent="0.25"/>
    <row r="2141" ht="24.95" customHeight="1" x14ac:dyDescent="0.25"/>
    <row r="2142" ht="12.95" customHeight="1" x14ac:dyDescent="0.25"/>
    <row r="2143" ht="12.95" customHeight="1" x14ac:dyDescent="0.25"/>
    <row r="2144" ht="12.95" customHeight="1" x14ac:dyDescent="0.25"/>
    <row r="2145" ht="12.95" customHeight="1" x14ac:dyDescent="0.25"/>
    <row r="2146" ht="12.95" customHeight="1" x14ac:dyDescent="0.25"/>
    <row r="2147" ht="12.95" customHeight="1" x14ac:dyDescent="0.25"/>
    <row r="2148" ht="20.100000000000001" customHeight="1" x14ac:dyDescent="0.25"/>
    <row r="2149" ht="15" customHeight="1" x14ac:dyDescent="0.25"/>
    <row r="2150" ht="12.95" customHeight="1" x14ac:dyDescent="0.25"/>
    <row r="2151" ht="12.95" customHeight="1" x14ac:dyDescent="0.25"/>
    <row r="2152" ht="15" customHeight="1" x14ac:dyDescent="0.25"/>
    <row r="2153" ht="12.95" customHeight="1" x14ac:dyDescent="0.25"/>
    <row r="2154" ht="12.95" customHeight="1" x14ac:dyDescent="0.25"/>
    <row r="2155" ht="12.95" customHeight="1" x14ac:dyDescent="0.25"/>
    <row r="2156" ht="12.95" customHeight="1" x14ac:dyDescent="0.25"/>
    <row r="2157" ht="12.95" customHeight="1" x14ac:dyDescent="0.25"/>
    <row r="2158" ht="15" customHeight="1" x14ac:dyDescent="0.25"/>
    <row r="2159" ht="12.95" customHeight="1" x14ac:dyDescent="0.25"/>
    <row r="2160" ht="12.95" customHeight="1" x14ac:dyDescent="0.25"/>
    <row r="2161" ht="12.95" customHeight="1" x14ac:dyDescent="0.25"/>
    <row r="2162" ht="12.95" customHeight="1" x14ac:dyDescent="0.25"/>
    <row r="2163" ht="12.95" customHeight="1" x14ac:dyDescent="0.25"/>
    <row r="2164" ht="15" customHeight="1" x14ac:dyDescent="0.25"/>
    <row r="2165" ht="12.95" customHeight="1" x14ac:dyDescent="0.25"/>
    <row r="2166" ht="12.95" customHeight="1" x14ac:dyDescent="0.25"/>
    <row r="2167" ht="24.95" customHeight="1" x14ac:dyDescent="0.25"/>
    <row r="2168" ht="24.95" customHeight="1" x14ac:dyDescent="0.25"/>
    <row r="2169" ht="12.95" customHeight="1" x14ac:dyDescent="0.25"/>
    <row r="2170" ht="15" customHeight="1" x14ac:dyDescent="0.25"/>
    <row r="2171" ht="12.95" customHeight="1" x14ac:dyDescent="0.25"/>
    <row r="2172" ht="12.95" customHeight="1" x14ac:dyDescent="0.25"/>
    <row r="2173" ht="15" customHeight="1" x14ac:dyDescent="0.25"/>
    <row r="2174" ht="12.95" customHeight="1" x14ac:dyDescent="0.25"/>
    <row r="2175" ht="12.95" customHeight="1" x14ac:dyDescent="0.25"/>
    <row r="2176" ht="12.95" customHeight="1" x14ac:dyDescent="0.25"/>
    <row r="2177" ht="12.95" customHeight="1" x14ac:dyDescent="0.25"/>
    <row r="2178" ht="15" customHeight="1" x14ac:dyDescent="0.25"/>
    <row r="2179" ht="12.95" customHeight="1" x14ac:dyDescent="0.25"/>
    <row r="2180" ht="12.95" customHeight="1" x14ac:dyDescent="0.25"/>
    <row r="2181" ht="24.95" customHeight="1" x14ac:dyDescent="0.25"/>
    <row r="2182" ht="12.95" customHeight="1" x14ac:dyDescent="0.25"/>
    <row r="2183" ht="12.95" customHeight="1" x14ac:dyDescent="0.25"/>
    <row r="2184" ht="12.95" customHeight="1" x14ac:dyDescent="0.25"/>
    <row r="2185" ht="12.95" customHeight="1" x14ac:dyDescent="0.25"/>
    <row r="2186" ht="12.95" customHeight="1" x14ac:dyDescent="0.25"/>
    <row r="2187" ht="12.95" customHeight="1" x14ac:dyDescent="0.25"/>
    <row r="2188" ht="20.100000000000001" customHeight="1" x14ac:dyDescent="0.25"/>
    <row r="2189" ht="15" customHeight="1" x14ac:dyDescent="0.25"/>
    <row r="2190" ht="12.95" customHeight="1" x14ac:dyDescent="0.25"/>
    <row r="2191" ht="6.95" customHeight="1" x14ac:dyDescent="0.25"/>
    <row r="2192" ht="12.95" customHeight="1" x14ac:dyDescent="0.25"/>
    <row r="2193" ht="24.95" customHeight="1" x14ac:dyDescent="0.25"/>
    <row r="2194" ht="24.95" customHeight="1" x14ac:dyDescent="0.25"/>
    <row r="2195" ht="24.95" customHeight="1" x14ac:dyDescent="0.25"/>
    <row r="2196" ht="12.95" customHeight="1" x14ac:dyDescent="0.25"/>
    <row r="2197" ht="24.95" customHeight="1" x14ac:dyDescent="0.25"/>
    <row r="2198" ht="12.95" customHeight="1" x14ac:dyDescent="0.25"/>
    <row r="2199" ht="15" customHeight="1" x14ac:dyDescent="0.25"/>
    <row r="2200" ht="12.95" customHeight="1" x14ac:dyDescent="0.25"/>
    <row r="2201" ht="12.95" customHeight="1" x14ac:dyDescent="0.25"/>
    <row r="2202" ht="12.95" customHeight="1" x14ac:dyDescent="0.25"/>
    <row r="2203" ht="15" customHeight="1" x14ac:dyDescent="0.25"/>
    <row r="2204" ht="12.95" customHeight="1" x14ac:dyDescent="0.25"/>
    <row r="2205" ht="12.95" customHeight="1" x14ac:dyDescent="0.25"/>
    <row r="2206" ht="24.95" customHeight="1" x14ac:dyDescent="0.25"/>
    <row r="2207" ht="12.95" customHeight="1" x14ac:dyDescent="0.25"/>
    <row r="2208" ht="24.95" customHeight="1" x14ac:dyDescent="0.25"/>
    <row r="2209" ht="24.95" customHeight="1" x14ac:dyDescent="0.25"/>
    <row r="2210" ht="24.95" customHeight="1" x14ac:dyDescent="0.25"/>
    <row r="2211" ht="24.95" customHeight="1" x14ac:dyDescent="0.25"/>
    <row r="2212" ht="24.95" customHeight="1" x14ac:dyDescent="0.25"/>
    <row r="2213" ht="24.95" customHeight="1" x14ac:dyDescent="0.25"/>
    <row r="2214" ht="24.95" customHeight="1" x14ac:dyDescent="0.25"/>
    <row r="2215" ht="24.95" customHeight="1" x14ac:dyDescent="0.25"/>
    <row r="2216" ht="12.95" customHeight="1" x14ac:dyDescent="0.25"/>
    <row r="2217" ht="12.95" customHeight="1" x14ac:dyDescent="0.25"/>
    <row r="2218" ht="12.95" customHeight="1" x14ac:dyDescent="0.25"/>
    <row r="2219" ht="12.95" customHeight="1" x14ac:dyDescent="0.25"/>
    <row r="2220" ht="12.95" customHeight="1" x14ac:dyDescent="0.25"/>
    <row r="2221" ht="12.95" customHeight="1" x14ac:dyDescent="0.25"/>
    <row r="2222" ht="20.100000000000001" customHeight="1" x14ac:dyDescent="0.25"/>
    <row r="2223" ht="15" customHeight="1" x14ac:dyDescent="0.25"/>
    <row r="2224" ht="24.95" customHeight="1" x14ac:dyDescent="0.25"/>
    <row r="2225" ht="12.95" customHeight="1" x14ac:dyDescent="0.25"/>
    <row r="2226" ht="15" customHeight="1" x14ac:dyDescent="0.25"/>
    <row r="2227" ht="12.95" customHeight="1" x14ac:dyDescent="0.25"/>
    <row r="2228" ht="12.95" customHeight="1" x14ac:dyDescent="0.25"/>
    <row r="2229" ht="12.95" customHeight="1" x14ac:dyDescent="0.25"/>
    <row r="2230" ht="15" customHeight="1" x14ac:dyDescent="0.25"/>
    <row r="2231" ht="12.95" customHeight="1" x14ac:dyDescent="0.25"/>
    <row r="2232" ht="12.95" customHeight="1" x14ac:dyDescent="0.25"/>
    <row r="2233" ht="12.95" customHeight="1" x14ac:dyDescent="0.25"/>
    <row r="2234" ht="12.95" customHeight="1" x14ac:dyDescent="0.25"/>
    <row r="2235" ht="12.95" customHeight="1" x14ac:dyDescent="0.25"/>
    <row r="2236" ht="15" customHeight="1" x14ac:dyDescent="0.25"/>
    <row r="2237" ht="12.95" customHeight="1" x14ac:dyDescent="0.25"/>
    <row r="2238" ht="12.95" customHeight="1" x14ac:dyDescent="0.25"/>
    <row r="2239" ht="12.95" customHeight="1" x14ac:dyDescent="0.25"/>
    <row r="2240" ht="12.95" customHeight="1" x14ac:dyDescent="0.25"/>
    <row r="2241" ht="12.95" customHeight="1" x14ac:dyDescent="0.25"/>
    <row r="2242" ht="12.95" customHeight="1" x14ac:dyDescent="0.25"/>
    <row r="2243" ht="15" customHeight="1" x14ac:dyDescent="0.25"/>
    <row r="2244" ht="12.95" customHeight="1" x14ac:dyDescent="0.25"/>
    <row r="2245" ht="12.95" customHeight="1" x14ac:dyDescent="0.25"/>
    <row r="2246" ht="12.95" customHeight="1" x14ac:dyDescent="0.25"/>
    <row r="2247" ht="12.95" customHeight="1" x14ac:dyDescent="0.25"/>
    <row r="2248" ht="24.95" customHeight="1" x14ac:dyDescent="0.25"/>
    <row r="2249" ht="24.95" customHeight="1" x14ac:dyDescent="0.25"/>
    <row r="2250" ht="12.95" customHeight="1" x14ac:dyDescent="0.25"/>
    <row r="2251" ht="15" customHeight="1" x14ac:dyDescent="0.25"/>
    <row r="2252" ht="12.95" customHeight="1" x14ac:dyDescent="0.25"/>
    <row r="2253" ht="12.95" customHeight="1" x14ac:dyDescent="0.25"/>
    <row r="2254" ht="12.95" customHeight="1" x14ac:dyDescent="0.25"/>
    <row r="2255" ht="15" customHeight="1" x14ac:dyDescent="0.25"/>
    <row r="2256" ht="12.95" customHeight="1" x14ac:dyDescent="0.25"/>
    <row r="2257" ht="12.95" customHeight="1" x14ac:dyDescent="0.25"/>
    <row r="2258" ht="12.95" customHeight="1" x14ac:dyDescent="0.25"/>
    <row r="2259" ht="12.95" customHeight="1" x14ac:dyDescent="0.25"/>
    <row r="2260" ht="15" customHeight="1" x14ac:dyDescent="0.25"/>
    <row r="2261" ht="12.95" customHeight="1" x14ac:dyDescent="0.25"/>
    <row r="2262" ht="12.95" customHeight="1" x14ac:dyDescent="0.25"/>
    <row r="2263" ht="24.95" customHeight="1" x14ac:dyDescent="0.25"/>
    <row r="2264" ht="12.95" customHeight="1" x14ac:dyDescent="0.25"/>
    <row r="2265" ht="12.95" customHeight="1" x14ac:dyDescent="0.25"/>
    <row r="2266" ht="12.95" customHeight="1" x14ac:dyDescent="0.25"/>
    <row r="2267" ht="12.95" customHeight="1" x14ac:dyDescent="0.25"/>
    <row r="2268" ht="12.95" customHeight="1" x14ac:dyDescent="0.25"/>
    <row r="2269" ht="12.95" customHeight="1" x14ac:dyDescent="0.25"/>
    <row r="2270" ht="20.100000000000001" customHeight="1" x14ac:dyDescent="0.25"/>
    <row r="2271" ht="15" customHeight="1" x14ac:dyDescent="0.25"/>
    <row r="2272" ht="12.95" customHeight="1" x14ac:dyDescent="0.25"/>
    <row r="2273" ht="12.95" customHeight="1" x14ac:dyDescent="0.25"/>
    <row r="2274" ht="12.95" customHeight="1" x14ac:dyDescent="0.25"/>
    <row r="2275" ht="15" customHeight="1" x14ac:dyDescent="0.25"/>
    <row r="2276" ht="12.95" customHeight="1" x14ac:dyDescent="0.25"/>
    <row r="2277" ht="12.95" customHeight="1" x14ac:dyDescent="0.25"/>
    <row r="2278" ht="12.95" customHeight="1" x14ac:dyDescent="0.25"/>
    <row r="2279" ht="12.95" customHeight="1" x14ac:dyDescent="0.25"/>
    <row r="2280" ht="12.95" customHeight="1" x14ac:dyDescent="0.25"/>
    <row r="2281" ht="15" customHeight="1" x14ac:dyDescent="0.25"/>
    <row r="2282" ht="36.950000000000003" customHeight="1" x14ac:dyDescent="0.25"/>
    <row r="2283" ht="12.95" customHeight="1" x14ac:dyDescent="0.25"/>
    <row r="2284" ht="15" customHeight="1" x14ac:dyDescent="0.25"/>
    <row r="2285" ht="12.95" customHeight="1" x14ac:dyDescent="0.25"/>
    <row r="2286" ht="12.95" customHeight="1" x14ac:dyDescent="0.25"/>
    <row r="2287" ht="12.95" customHeight="1" x14ac:dyDescent="0.25"/>
    <row r="2288" ht="12.95" customHeight="1" x14ac:dyDescent="0.25"/>
    <row r="2289" ht="12.95" customHeight="1" x14ac:dyDescent="0.25"/>
    <row r="2290" ht="12.95" customHeight="1" x14ac:dyDescent="0.25"/>
    <row r="2291" ht="15" customHeight="1" x14ac:dyDescent="0.25"/>
    <row r="2292" ht="12.95" customHeight="1" x14ac:dyDescent="0.25"/>
    <row r="2293" ht="12.95" customHeight="1" x14ac:dyDescent="0.25"/>
    <row r="2294" ht="12.95" customHeight="1" x14ac:dyDescent="0.25"/>
    <row r="2295" ht="24.95" customHeight="1" x14ac:dyDescent="0.25"/>
    <row r="2296" ht="24.95" customHeight="1" x14ac:dyDescent="0.25"/>
    <row r="2297" ht="12.95" customHeight="1" x14ac:dyDescent="0.25"/>
    <row r="2298" ht="15" customHeight="1" x14ac:dyDescent="0.25"/>
    <row r="2299" ht="12.95" customHeight="1" x14ac:dyDescent="0.25"/>
    <row r="2300" ht="12.95" customHeight="1" x14ac:dyDescent="0.25"/>
    <row r="2301" ht="12.95" customHeight="1" x14ac:dyDescent="0.25"/>
    <row r="2302" ht="15" customHeight="1" x14ac:dyDescent="0.25"/>
    <row r="2303" ht="12.95" customHeight="1" x14ac:dyDescent="0.25"/>
    <row r="2304" ht="12.95" customHeight="1" x14ac:dyDescent="0.25"/>
    <row r="2305" ht="12.95" customHeight="1" x14ac:dyDescent="0.25"/>
    <row r="2306" ht="12.95" customHeight="1" x14ac:dyDescent="0.25"/>
    <row r="2307" ht="15" customHeight="1" x14ac:dyDescent="0.25"/>
    <row r="2308" ht="12.95" customHeight="1" x14ac:dyDescent="0.25"/>
    <row r="2309" ht="12.95" customHeight="1" x14ac:dyDescent="0.25"/>
    <row r="2310" ht="24.95" customHeight="1" x14ac:dyDescent="0.25"/>
    <row r="2311" ht="12.95" customHeight="1" x14ac:dyDescent="0.25"/>
    <row r="2312" ht="12.95" customHeight="1" x14ac:dyDescent="0.25"/>
    <row r="2313" ht="12.95" customHeight="1" x14ac:dyDescent="0.25"/>
    <row r="2314" ht="12.95" customHeight="1" x14ac:dyDescent="0.25"/>
    <row r="2315" ht="12.95" customHeight="1" x14ac:dyDescent="0.25"/>
    <row r="2316" ht="12.95" customHeight="1" x14ac:dyDescent="0.25"/>
    <row r="2317" ht="20.100000000000001" customHeight="1" x14ac:dyDescent="0.25"/>
    <row r="2318" ht="15" customHeight="1" x14ac:dyDescent="0.25"/>
    <row r="2319" ht="24.95" customHeight="1" x14ac:dyDescent="0.25"/>
    <row r="2320" ht="24.95" customHeight="1" x14ac:dyDescent="0.25"/>
    <row r="2321" ht="24.95" customHeight="1" x14ac:dyDescent="0.25"/>
    <row r="2322" ht="24.95" customHeight="1" x14ac:dyDescent="0.25"/>
    <row r="2323" ht="12.95" customHeight="1" x14ac:dyDescent="0.25"/>
    <row r="2324" ht="12.95" customHeight="1" x14ac:dyDescent="0.25"/>
    <row r="2325" ht="15" customHeight="1" x14ac:dyDescent="0.25"/>
    <row r="2326" ht="12.95" customHeight="1" x14ac:dyDescent="0.25"/>
    <row r="2327" ht="12.95" customHeight="1" x14ac:dyDescent="0.25"/>
    <row r="2328" ht="12.95" customHeight="1" x14ac:dyDescent="0.25"/>
    <row r="2329" ht="15" customHeight="1" x14ac:dyDescent="0.25"/>
    <row r="2330" ht="12.95" customHeight="1" x14ac:dyDescent="0.25"/>
    <row r="2331" ht="12.95" customHeight="1" x14ac:dyDescent="0.25"/>
    <row r="2332" ht="36.950000000000003" customHeight="1" x14ac:dyDescent="0.25"/>
    <row r="2333" ht="24.95" customHeight="1" x14ac:dyDescent="0.25"/>
    <row r="2334" ht="12.95" customHeight="1" x14ac:dyDescent="0.25"/>
    <row r="2335" ht="24.95" customHeight="1" x14ac:dyDescent="0.25"/>
    <row r="2336" ht="24.95" customHeight="1" x14ac:dyDescent="0.25"/>
    <row r="2337" ht="24.95" customHeight="1" x14ac:dyDescent="0.25"/>
    <row r="2338" ht="12.95" customHeight="1" x14ac:dyDescent="0.25"/>
    <row r="2339" ht="24.95" customHeight="1" x14ac:dyDescent="0.25"/>
    <row r="2340" ht="24.95" customHeight="1" x14ac:dyDescent="0.25"/>
    <row r="2341" ht="24.95" customHeight="1" x14ac:dyDescent="0.25"/>
    <row r="2342" ht="24.95" customHeight="1" x14ac:dyDescent="0.25"/>
    <row r="2343" ht="24.95" customHeight="1" x14ac:dyDescent="0.25"/>
    <row r="2344" ht="12.95" customHeight="1" x14ac:dyDescent="0.25"/>
    <row r="2345" ht="12.95" customHeight="1" x14ac:dyDescent="0.25"/>
    <row r="2346" ht="12.95" customHeight="1" x14ac:dyDescent="0.25"/>
    <row r="2347" ht="12.95" customHeight="1" x14ac:dyDescent="0.25"/>
    <row r="2348" ht="12.95" customHeight="1" x14ac:dyDescent="0.25"/>
    <row r="2349" ht="12.95" customHeight="1" x14ac:dyDescent="0.25"/>
    <row r="2350" ht="20.100000000000001" customHeight="1" x14ac:dyDescent="0.25"/>
    <row r="2351" ht="15" customHeight="1" x14ac:dyDescent="0.25"/>
    <row r="2352" ht="24.95" customHeight="1" x14ac:dyDescent="0.25"/>
    <row r="2353" ht="24.95" customHeight="1" x14ac:dyDescent="0.25"/>
    <row r="2354" ht="24.95" customHeight="1" x14ac:dyDescent="0.25"/>
    <row r="2355" ht="24.95" customHeight="1" x14ac:dyDescent="0.25"/>
    <row r="2356" ht="12.95" customHeight="1" x14ac:dyDescent="0.25"/>
    <row r="2357" ht="12.95" customHeight="1" x14ac:dyDescent="0.25"/>
    <row r="2358" ht="15" customHeight="1" x14ac:dyDescent="0.25"/>
    <row r="2359" ht="12.95" customHeight="1" x14ac:dyDescent="0.25"/>
    <row r="2360" ht="12.95" customHeight="1" x14ac:dyDescent="0.25"/>
    <row r="2361" ht="12.95" customHeight="1" x14ac:dyDescent="0.25"/>
    <row r="2362" ht="15" customHeight="1" x14ac:dyDescent="0.25"/>
    <row r="2363" ht="12.95" customHeight="1" x14ac:dyDescent="0.25"/>
    <row r="2364" ht="12.95" customHeight="1" x14ac:dyDescent="0.25"/>
    <row r="2365" ht="36.950000000000003" customHeight="1" x14ac:dyDescent="0.25"/>
    <row r="2366" ht="24.95" customHeight="1" x14ac:dyDescent="0.25"/>
    <row r="2367" ht="12.95" customHeight="1" x14ac:dyDescent="0.25"/>
    <row r="2368" ht="24.95" customHeight="1" x14ac:dyDescent="0.25"/>
    <row r="2369" ht="24.95" customHeight="1" x14ac:dyDescent="0.25"/>
    <row r="2370" ht="24.95" customHeight="1" x14ac:dyDescent="0.25"/>
    <row r="2371" ht="12.95" customHeight="1" x14ac:dyDescent="0.25"/>
    <row r="2372" ht="24.95" customHeight="1" x14ac:dyDescent="0.25"/>
    <row r="2373" ht="24.95" customHeight="1" x14ac:dyDescent="0.25"/>
    <row r="2374" ht="24.95" customHeight="1" x14ac:dyDescent="0.25"/>
    <row r="2375" ht="24.95" customHeight="1" x14ac:dyDescent="0.25"/>
    <row r="2376" ht="24.95" customHeight="1" x14ac:dyDescent="0.25"/>
    <row r="2377" ht="12.95" customHeight="1" x14ac:dyDescent="0.25"/>
    <row r="2378" ht="12.95" customHeight="1" x14ac:dyDescent="0.25"/>
    <row r="2379" ht="12.95" customHeight="1" x14ac:dyDescent="0.25"/>
    <row r="2380" ht="12.95" customHeight="1" x14ac:dyDescent="0.25"/>
    <row r="2381" ht="12.95" customHeight="1" x14ac:dyDescent="0.25"/>
    <row r="2382" ht="12.95" customHeight="1" x14ac:dyDescent="0.25"/>
    <row r="2383" ht="20.100000000000001" customHeight="1" x14ac:dyDescent="0.25"/>
    <row r="2384" ht="15" customHeight="1" x14ac:dyDescent="0.25"/>
    <row r="2385" ht="24.95" customHeight="1" x14ac:dyDescent="0.25"/>
    <row r="2386" ht="24.95" customHeight="1" x14ac:dyDescent="0.25"/>
    <row r="2387" ht="24.95" customHeight="1" x14ac:dyDescent="0.25"/>
    <row r="2388" ht="24.95" customHeight="1" x14ac:dyDescent="0.25"/>
    <row r="2389" ht="12.95" customHeight="1" x14ac:dyDescent="0.25"/>
    <row r="2390" ht="12.95" customHeight="1" x14ac:dyDescent="0.25"/>
    <row r="2391" ht="15" customHeight="1" x14ac:dyDescent="0.25"/>
    <row r="2392" ht="12.95" customHeight="1" x14ac:dyDescent="0.25"/>
    <row r="2393" ht="12.95" customHeight="1" x14ac:dyDescent="0.25"/>
    <row r="2394" ht="12.95" customHeight="1" x14ac:dyDescent="0.25"/>
    <row r="2395" ht="15" customHeight="1" x14ac:dyDescent="0.25"/>
    <row r="2396" ht="12.95" customHeight="1" x14ac:dyDescent="0.25"/>
    <row r="2397" ht="12.95" customHeight="1" x14ac:dyDescent="0.25"/>
    <row r="2398" ht="36.950000000000003" customHeight="1" x14ac:dyDescent="0.25"/>
    <row r="2399" ht="24.95" customHeight="1" x14ac:dyDescent="0.25"/>
    <row r="2400" ht="12.95" customHeight="1" x14ac:dyDescent="0.25"/>
    <row r="2401" ht="24.95" customHeight="1" x14ac:dyDescent="0.25"/>
    <row r="2402" ht="24.95" customHeight="1" x14ac:dyDescent="0.25"/>
    <row r="2403" ht="24.95" customHeight="1" x14ac:dyDescent="0.25"/>
    <row r="2404" ht="12.95" customHeight="1" x14ac:dyDescent="0.25"/>
    <row r="2405" ht="24.95" customHeight="1" x14ac:dyDescent="0.25"/>
    <row r="2406" ht="12.95" customHeight="1" x14ac:dyDescent="0.25"/>
    <row r="2407" ht="11.1" customHeight="1" x14ac:dyDescent="0.25"/>
    <row r="2408" ht="12.95" customHeight="1" x14ac:dyDescent="0.25"/>
    <row r="2409" ht="24.95" customHeight="1" x14ac:dyDescent="0.25"/>
    <row r="2410" ht="24.95" customHeight="1" x14ac:dyDescent="0.25"/>
    <row r="2411" ht="24.95" customHeight="1" x14ac:dyDescent="0.25"/>
    <row r="2412" ht="12.95" customHeight="1" x14ac:dyDescent="0.25"/>
    <row r="2413" ht="12.95" customHeight="1" x14ac:dyDescent="0.25"/>
    <row r="2414" ht="12.95" customHeight="1" x14ac:dyDescent="0.25"/>
    <row r="2415" ht="12.95" customHeight="1" x14ac:dyDescent="0.25"/>
    <row r="2416" ht="12.95" customHeight="1" x14ac:dyDescent="0.25"/>
    <row r="2417" ht="12.95" customHeight="1" x14ac:dyDescent="0.25"/>
    <row r="2418" ht="20.100000000000001" customHeight="1" x14ac:dyDescent="0.25"/>
    <row r="2419" ht="15" customHeight="1" x14ac:dyDescent="0.25"/>
    <row r="2420" ht="24.95" customHeight="1" x14ac:dyDescent="0.25"/>
    <row r="2421" ht="24.95" customHeight="1" x14ac:dyDescent="0.25"/>
    <row r="2422" ht="24.95" customHeight="1" x14ac:dyDescent="0.25"/>
    <row r="2423" ht="24.95" customHeight="1" x14ac:dyDescent="0.25"/>
    <row r="2424" ht="12.95" customHeight="1" x14ac:dyDescent="0.25"/>
    <row r="2425" ht="12.95" customHeight="1" x14ac:dyDescent="0.25"/>
    <row r="2426" ht="15" customHeight="1" x14ac:dyDescent="0.25"/>
    <row r="2427" ht="12.95" customHeight="1" x14ac:dyDescent="0.25"/>
    <row r="2428" ht="12.95" customHeight="1" x14ac:dyDescent="0.25"/>
    <row r="2429" ht="12.95" customHeight="1" x14ac:dyDescent="0.25"/>
    <row r="2430" ht="15" customHeight="1" x14ac:dyDescent="0.25"/>
    <row r="2431" ht="12.95" customHeight="1" x14ac:dyDescent="0.25"/>
    <row r="2432" ht="12.95" customHeight="1" x14ac:dyDescent="0.25"/>
    <row r="2433" ht="24.95" customHeight="1" x14ac:dyDescent="0.25"/>
    <row r="2434" ht="12.95" customHeight="1" x14ac:dyDescent="0.25"/>
    <row r="2435" ht="24.95" customHeight="1" x14ac:dyDescent="0.25"/>
    <row r="2436" ht="24.95" customHeight="1" x14ac:dyDescent="0.25"/>
    <row r="2437" ht="24.95" customHeight="1" x14ac:dyDescent="0.25"/>
    <row r="2438" ht="24.95" customHeight="1" x14ac:dyDescent="0.25"/>
    <row r="2439" ht="24.95" customHeight="1" x14ac:dyDescent="0.25"/>
    <row r="2440" ht="24.95" customHeight="1" x14ac:dyDescent="0.25"/>
    <row r="2441" ht="24.95" customHeight="1" x14ac:dyDescent="0.25"/>
    <row r="2442" ht="24.95" customHeight="1" x14ac:dyDescent="0.25"/>
    <row r="2443" ht="12.95" customHeight="1" x14ac:dyDescent="0.25"/>
    <row r="2444" ht="12.95" customHeight="1" x14ac:dyDescent="0.25"/>
    <row r="2445" ht="12.95" customHeight="1" x14ac:dyDescent="0.25"/>
    <row r="2446" ht="12.95" customHeight="1" x14ac:dyDescent="0.25"/>
    <row r="2447" ht="12.95" customHeight="1" x14ac:dyDescent="0.25"/>
    <row r="2448" ht="12.95" customHeight="1" x14ac:dyDescent="0.25"/>
    <row r="2449" ht="12.95" customHeight="1" x14ac:dyDescent="0.25"/>
    <row r="2450" ht="20.100000000000001" customHeight="1" x14ac:dyDescent="0.25"/>
    <row r="2451" ht="15" customHeight="1" x14ac:dyDescent="0.25"/>
    <row r="2452" ht="24.95" customHeight="1" x14ac:dyDescent="0.25"/>
    <row r="2453" ht="12.95" customHeight="1" x14ac:dyDescent="0.25"/>
    <row r="2454" ht="15" customHeight="1" x14ac:dyDescent="0.25"/>
    <row r="2455" ht="12.95" customHeight="1" x14ac:dyDescent="0.25"/>
    <row r="2456" ht="12.95" customHeight="1" x14ac:dyDescent="0.25"/>
    <row r="2457" ht="12.95" customHeight="1" x14ac:dyDescent="0.25"/>
    <row r="2458" ht="15" customHeight="1" x14ac:dyDescent="0.25"/>
    <row r="2459" ht="12.95" customHeight="1" x14ac:dyDescent="0.25"/>
    <row r="2460" ht="12.95" customHeight="1" x14ac:dyDescent="0.25"/>
    <row r="2461" ht="12.95" customHeight="1" x14ac:dyDescent="0.25"/>
    <row r="2462" ht="12.95" customHeight="1" x14ac:dyDescent="0.25"/>
    <row r="2463" ht="12.95" customHeight="1" x14ac:dyDescent="0.25"/>
    <row r="2464" ht="15" customHeight="1" x14ac:dyDescent="0.25"/>
    <row r="2465" ht="12.95" customHeight="1" x14ac:dyDescent="0.25"/>
    <row r="2466" ht="12.95" customHeight="1" x14ac:dyDescent="0.25"/>
    <row r="2467" ht="12.95" customHeight="1" x14ac:dyDescent="0.25"/>
    <row r="2468" ht="12.95" customHeight="1" x14ac:dyDescent="0.25"/>
    <row r="2469" ht="12.95" customHeight="1" x14ac:dyDescent="0.25"/>
    <row r="2470" ht="12.95" customHeight="1" x14ac:dyDescent="0.25"/>
    <row r="2471" ht="15" customHeight="1" x14ac:dyDescent="0.25"/>
    <row r="2472" ht="12.95" customHeight="1" x14ac:dyDescent="0.25"/>
    <row r="2473" ht="12.95" customHeight="1" x14ac:dyDescent="0.25"/>
    <row r="2474" ht="12.95" customHeight="1" x14ac:dyDescent="0.25"/>
    <row r="2475" ht="24.95" customHeight="1" x14ac:dyDescent="0.25"/>
    <row r="2476" ht="24.95" customHeight="1" x14ac:dyDescent="0.25"/>
    <row r="2477" ht="12.95" customHeight="1" x14ac:dyDescent="0.25"/>
    <row r="2478" ht="15" customHeight="1" x14ac:dyDescent="0.25"/>
    <row r="2479" ht="12.95" customHeight="1" x14ac:dyDescent="0.25"/>
    <row r="2480" ht="12.95" customHeight="1" x14ac:dyDescent="0.25"/>
    <row r="2481" ht="12.95" customHeight="1" x14ac:dyDescent="0.25"/>
    <row r="2482" ht="15" customHeight="1" x14ac:dyDescent="0.25"/>
    <row r="2483" ht="12.95" customHeight="1" x14ac:dyDescent="0.25"/>
    <row r="2484" ht="12.95" customHeight="1" x14ac:dyDescent="0.25"/>
    <row r="2485" ht="12.95" customHeight="1" x14ac:dyDescent="0.25"/>
    <row r="2486" ht="12.95" customHeight="1" x14ac:dyDescent="0.25"/>
    <row r="2487" ht="15" customHeight="1" x14ac:dyDescent="0.25"/>
    <row r="2488" ht="12.95" customHeight="1" x14ac:dyDescent="0.25"/>
    <row r="2489" ht="12.95" customHeight="1" x14ac:dyDescent="0.25"/>
    <row r="2490" ht="24.95" customHeight="1" x14ac:dyDescent="0.25"/>
    <row r="2491" ht="12.95" customHeight="1" x14ac:dyDescent="0.25"/>
    <row r="2492" ht="12.95" customHeight="1" x14ac:dyDescent="0.25"/>
    <row r="2493" ht="12.95" customHeight="1" x14ac:dyDescent="0.25"/>
    <row r="2494" ht="12.95" customHeight="1" x14ac:dyDescent="0.25"/>
    <row r="2495" ht="12.95" customHeight="1" x14ac:dyDescent="0.25"/>
    <row r="2496" ht="12.95" customHeight="1" x14ac:dyDescent="0.25"/>
    <row r="2497" ht="20.100000000000001" customHeight="1" x14ac:dyDescent="0.25"/>
    <row r="2498" ht="15" customHeight="1" x14ac:dyDescent="0.25"/>
    <row r="2499" ht="12.95" customHeight="1" x14ac:dyDescent="0.25"/>
    <row r="2500" ht="12.95" customHeight="1" x14ac:dyDescent="0.25"/>
    <row r="2501" ht="12.95" customHeight="1" x14ac:dyDescent="0.25"/>
    <row r="2502" ht="15" customHeight="1" x14ac:dyDescent="0.25"/>
    <row r="2503" ht="12.95" customHeight="1" x14ac:dyDescent="0.25"/>
    <row r="2504" ht="12.95" customHeight="1" x14ac:dyDescent="0.25"/>
    <row r="2505" ht="12.95" customHeight="1" x14ac:dyDescent="0.25"/>
    <row r="2506" ht="12.95" customHeight="1" x14ac:dyDescent="0.25"/>
    <row r="2507" ht="12.95" customHeight="1" x14ac:dyDescent="0.25"/>
    <row r="2508" ht="15" customHeight="1" x14ac:dyDescent="0.25"/>
    <row r="2509" ht="24.95" customHeight="1" x14ac:dyDescent="0.25"/>
    <row r="2510" ht="12.95" customHeight="1" x14ac:dyDescent="0.25"/>
    <row r="2511" ht="15" customHeight="1" x14ac:dyDescent="0.25"/>
    <row r="2512" ht="12.95" customHeight="1" x14ac:dyDescent="0.25"/>
    <row r="2513" ht="12.95" customHeight="1" x14ac:dyDescent="0.25"/>
    <row r="2514" ht="12.95" customHeight="1" x14ac:dyDescent="0.25"/>
    <row r="2515" ht="12.95" customHeight="1" x14ac:dyDescent="0.25"/>
    <row r="2516" ht="12.95" customHeight="1" x14ac:dyDescent="0.25"/>
    <row r="2517" ht="12.95" customHeight="1" x14ac:dyDescent="0.25"/>
    <row r="2518" ht="15" customHeight="1" x14ac:dyDescent="0.25"/>
    <row r="2519" ht="12.95" customHeight="1" x14ac:dyDescent="0.25"/>
    <row r="2520" ht="12.95" customHeight="1" x14ac:dyDescent="0.25"/>
    <row r="2521" ht="12.95" customHeight="1" x14ac:dyDescent="0.25"/>
    <row r="2522" ht="24.95" customHeight="1" x14ac:dyDescent="0.25"/>
    <row r="2523" ht="24.95" customHeight="1" x14ac:dyDescent="0.25"/>
    <row r="2524" ht="12.95" customHeight="1" x14ac:dyDescent="0.25"/>
    <row r="2525" ht="15" customHeight="1" x14ac:dyDescent="0.25"/>
    <row r="2526" ht="12.95" customHeight="1" x14ac:dyDescent="0.25"/>
    <row r="2527" ht="12.95" customHeight="1" x14ac:dyDescent="0.25"/>
    <row r="2528" ht="12.95" customHeight="1" x14ac:dyDescent="0.25"/>
    <row r="2529" ht="15" customHeight="1" x14ac:dyDescent="0.25"/>
    <row r="2530" ht="12.95" customHeight="1" x14ac:dyDescent="0.25"/>
    <row r="2531" ht="12.95" customHeight="1" x14ac:dyDescent="0.25"/>
    <row r="2532" ht="12.95" customHeight="1" x14ac:dyDescent="0.25"/>
    <row r="2533" ht="12.95" customHeight="1" x14ac:dyDescent="0.25"/>
    <row r="2534" ht="15" customHeight="1" x14ac:dyDescent="0.25"/>
    <row r="2535" ht="12.95" customHeight="1" x14ac:dyDescent="0.25"/>
    <row r="2536" ht="12.95" customHeight="1" x14ac:dyDescent="0.25"/>
    <row r="2537" ht="24.95" customHeight="1" x14ac:dyDescent="0.25"/>
    <row r="2538" ht="12.95" customHeight="1" x14ac:dyDescent="0.25"/>
    <row r="2539" ht="12.95" customHeight="1" x14ac:dyDescent="0.25"/>
    <row r="2540" ht="12.95" customHeight="1" x14ac:dyDescent="0.25"/>
    <row r="2541" ht="12.95" customHeight="1" x14ac:dyDescent="0.25"/>
    <row r="2542" ht="12.95" customHeight="1" x14ac:dyDescent="0.25"/>
    <row r="2543" ht="12.95" customHeight="1" x14ac:dyDescent="0.25"/>
    <row r="2544" ht="20.100000000000001" customHeight="1" x14ac:dyDescent="0.25"/>
    <row r="2545" ht="15" customHeight="1" x14ac:dyDescent="0.25"/>
    <row r="2546" ht="12.95" customHeight="1" x14ac:dyDescent="0.25"/>
    <row r="2547" ht="12.95" customHeight="1" x14ac:dyDescent="0.25"/>
    <row r="2548" ht="12.95" customHeight="1" x14ac:dyDescent="0.25"/>
    <row r="2549" ht="12.95" customHeight="1" x14ac:dyDescent="0.25"/>
    <row r="2550" ht="12.95" customHeight="1" x14ac:dyDescent="0.25"/>
    <row r="2551" ht="15" customHeight="1" x14ac:dyDescent="0.25"/>
    <row r="2552" ht="12.95" customHeight="1" x14ac:dyDescent="0.25"/>
    <row r="2553" ht="12.95" customHeight="1" x14ac:dyDescent="0.25"/>
    <row r="2554" ht="15" customHeight="1" x14ac:dyDescent="0.25"/>
    <row r="2555" ht="12.95" customHeight="1" x14ac:dyDescent="0.25"/>
    <row r="2556" ht="12.95" customHeight="1" x14ac:dyDescent="0.25"/>
    <row r="2557" ht="12.95" customHeight="1" x14ac:dyDescent="0.25"/>
    <row r="2558" ht="12.95" customHeight="1" x14ac:dyDescent="0.25"/>
    <row r="2559" ht="12.95" customHeight="1" x14ac:dyDescent="0.25"/>
    <row r="2560" ht="15" customHeight="1" x14ac:dyDescent="0.25"/>
    <row r="2561" ht="12.95" customHeight="1" x14ac:dyDescent="0.25"/>
    <row r="2562" ht="12.95" customHeight="1" x14ac:dyDescent="0.25"/>
    <row r="2563" ht="12.95" customHeight="1" x14ac:dyDescent="0.25"/>
    <row r="2564" ht="12.95" customHeight="1" x14ac:dyDescent="0.25"/>
    <row r="2565" ht="12.95" customHeight="1" x14ac:dyDescent="0.25"/>
    <row r="2566" ht="12.95" customHeight="1" x14ac:dyDescent="0.25"/>
    <row r="2567" ht="12.95" customHeight="1" x14ac:dyDescent="0.25"/>
    <row r="2568" ht="12.95" customHeight="1" x14ac:dyDescent="0.25"/>
    <row r="2569" ht="12.95" customHeight="1" x14ac:dyDescent="0.25"/>
    <row r="2570" ht="12.95" customHeight="1" x14ac:dyDescent="0.25"/>
    <row r="2571" ht="12.95" customHeight="1" x14ac:dyDescent="0.25"/>
    <row r="2572" ht="12.95" customHeight="1" x14ac:dyDescent="0.25"/>
    <row r="2573" ht="12.95" customHeight="1" x14ac:dyDescent="0.25"/>
    <row r="2574" ht="15" customHeight="1" x14ac:dyDescent="0.25"/>
    <row r="2575" ht="24.95" customHeight="1" x14ac:dyDescent="0.25"/>
    <row r="2576" ht="12.95" customHeight="1" x14ac:dyDescent="0.25"/>
    <row r="2577" ht="12.95" customHeight="1" x14ac:dyDescent="0.25"/>
    <row r="2578" ht="12.95" customHeight="1" x14ac:dyDescent="0.25"/>
    <row r="2579" ht="12.95" customHeight="1" x14ac:dyDescent="0.25"/>
    <row r="2580" ht="12.95" customHeight="1" x14ac:dyDescent="0.25"/>
    <row r="2581" ht="24.95" customHeight="1" x14ac:dyDescent="0.25"/>
    <row r="2582" ht="24.95" customHeight="1" x14ac:dyDescent="0.25"/>
    <row r="2583" ht="12.95" customHeight="1" x14ac:dyDescent="0.25"/>
    <row r="2584" ht="15" customHeight="1" x14ac:dyDescent="0.25"/>
    <row r="2585" ht="12.95" customHeight="1" x14ac:dyDescent="0.25"/>
    <row r="2586" ht="12.95" customHeight="1" x14ac:dyDescent="0.25"/>
    <row r="2587" ht="12.95" customHeight="1" x14ac:dyDescent="0.25"/>
    <row r="2588" ht="12.95" customHeight="1" x14ac:dyDescent="0.25"/>
    <row r="2589" ht="15" customHeight="1" x14ac:dyDescent="0.25"/>
    <row r="2590" ht="12.95" customHeight="1" x14ac:dyDescent="0.25"/>
    <row r="2591" ht="0.95" customHeight="1" x14ac:dyDescent="0.25"/>
    <row r="2592" ht="12.95" customHeight="1" x14ac:dyDescent="0.25"/>
    <row r="2593" ht="12.95" customHeight="1" x14ac:dyDescent="0.25"/>
    <row r="2594" ht="15" customHeight="1" x14ac:dyDescent="0.25"/>
    <row r="2595" ht="12.95" customHeight="1" x14ac:dyDescent="0.25"/>
    <row r="2596" ht="12.95" customHeight="1" x14ac:dyDescent="0.25"/>
    <row r="2597" ht="12.95" customHeight="1" x14ac:dyDescent="0.25"/>
    <row r="2598" ht="12.95" customHeight="1" x14ac:dyDescent="0.25"/>
    <row r="2599" ht="15" customHeight="1" x14ac:dyDescent="0.25"/>
    <row r="2600" ht="12.95" customHeight="1" x14ac:dyDescent="0.25"/>
    <row r="2601" ht="12.95" customHeight="1" x14ac:dyDescent="0.25"/>
    <row r="2602" ht="24.95" customHeight="1" x14ac:dyDescent="0.25"/>
    <row r="2603" ht="12.95" customHeight="1" x14ac:dyDescent="0.25"/>
    <row r="2604" ht="15" customHeight="1" x14ac:dyDescent="0.25"/>
    <row r="2605" ht="12.95" customHeight="1" x14ac:dyDescent="0.25"/>
    <row r="2606" ht="12.95" customHeight="1" x14ac:dyDescent="0.25"/>
    <row r="2607" ht="12.95" customHeight="1" x14ac:dyDescent="0.25"/>
    <row r="2608" ht="12.95" customHeight="1" x14ac:dyDescent="0.25"/>
    <row r="2609" ht="12.95" customHeight="1" x14ac:dyDescent="0.25"/>
    <row r="2610" ht="12.95" customHeight="1" x14ac:dyDescent="0.25"/>
    <row r="2611" ht="12.95" customHeight="1" x14ac:dyDescent="0.25"/>
    <row r="2612" ht="20.100000000000001" customHeight="1" x14ac:dyDescent="0.25"/>
    <row r="2613" ht="15" customHeight="1" x14ac:dyDescent="0.25"/>
    <row r="2614" ht="24.95" customHeight="1" x14ac:dyDescent="0.25"/>
    <row r="2615" ht="24.95" customHeight="1" x14ac:dyDescent="0.25"/>
    <row r="2616" ht="24.95" customHeight="1" x14ac:dyDescent="0.25"/>
    <row r="2617" ht="24.95" customHeight="1" x14ac:dyDescent="0.25"/>
    <row r="2618" ht="12.95" customHeight="1" x14ac:dyDescent="0.25"/>
    <row r="2619" ht="12.95" customHeight="1" x14ac:dyDescent="0.25"/>
    <row r="2620" ht="15" customHeight="1" x14ac:dyDescent="0.25"/>
    <row r="2621" ht="12.95" customHeight="1" x14ac:dyDescent="0.25"/>
    <row r="2622" ht="12.95" customHeight="1" x14ac:dyDescent="0.25"/>
    <row r="2623" ht="12.95" customHeight="1" x14ac:dyDescent="0.25"/>
    <row r="2624" ht="15" customHeight="1" x14ac:dyDescent="0.25"/>
    <row r="2625" ht="12.95" customHeight="1" x14ac:dyDescent="0.25"/>
    <row r="2626" ht="12.95" customHeight="1" x14ac:dyDescent="0.25"/>
    <row r="2627" ht="24.95" customHeight="1" x14ac:dyDescent="0.25"/>
    <row r="2628" ht="24.95" customHeight="1" x14ac:dyDescent="0.25"/>
    <row r="2629" ht="12.95" customHeight="1" x14ac:dyDescent="0.25"/>
    <row r="2630" ht="24.95" customHeight="1" x14ac:dyDescent="0.25"/>
    <row r="2631" ht="24.95" customHeight="1" x14ac:dyDescent="0.25"/>
    <row r="2632" ht="24.95" customHeight="1" x14ac:dyDescent="0.25"/>
    <row r="2633" ht="24.95" customHeight="1" x14ac:dyDescent="0.25"/>
    <row r="2634" ht="24.95" customHeight="1" x14ac:dyDescent="0.25"/>
    <row r="2635" ht="24.95" customHeight="1" x14ac:dyDescent="0.25"/>
    <row r="2636" ht="24.95" customHeight="1" x14ac:dyDescent="0.25"/>
    <row r="2637" ht="24.95" customHeight="1" x14ac:dyDescent="0.25"/>
    <row r="2638" ht="12.95" customHeight="1" x14ac:dyDescent="0.25"/>
    <row r="2639" ht="12.95" customHeight="1" x14ac:dyDescent="0.25"/>
    <row r="2640" ht="12.95" customHeight="1" x14ac:dyDescent="0.25"/>
    <row r="2641" ht="12.95" customHeight="1" x14ac:dyDescent="0.25"/>
    <row r="2642" ht="12.95" customHeight="1" x14ac:dyDescent="0.25"/>
    <row r="2643" ht="12.95" customHeight="1" x14ac:dyDescent="0.25"/>
    <row r="2644" ht="20.100000000000001" customHeight="1" x14ac:dyDescent="0.25"/>
    <row r="2645" ht="15" customHeight="1" x14ac:dyDescent="0.25"/>
    <row r="2646" ht="24.95" customHeight="1" x14ac:dyDescent="0.25"/>
    <row r="2647" ht="24.95" customHeight="1" x14ac:dyDescent="0.25"/>
    <row r="2648" ht="24.95" customHeight="1" x14ac:dyDescent="0.25"/>
    <row r="2649" ht="24.95" customHeight="1" x14ac:dyDescent="0.25"/>
    <row r="2650" ht="12.95" customHeight="1" x14ac:dyDescent="0.25"/>
    <row r="2651" ht="12.95" customHeight="1" x14ac:dyDescent="0.25"/>
    <row r="2652" ht="15" customHeight="1" x14ac:dyDescent="0.25"/>
    <row r="2653" ht="12.95" customHeight="1" x14ac:dyDescent="0.25"/>
    <row r="2654" ht="12.95" customHeight="1" x14ac:dyDescent="0.25"/>
    <row r="2655" ht="12.95" customHeight="1" x14ac:dyDescent="0.25"/>
    <row r="2656" ht="15" customHeight="1" x14ac:dyDescent="0.25"/>
    <row r="2657" ht="12.95" customHeight="1" x14ac:dyDescent="0.25"/>
    <row r="2658" ht="12.95" customHeight="1" x14ac:dyDescent="0.25"/>
    <row r="2659" ht="24.95" customHeight="1" x14ac:dyDescent="0.25"/>
    <row r="2660" ht="24.95" customHeight="1" x14ac:dyDescent="0.25"/>
    <row r="2661" ht="12.95" customHeight="1" x14ac:dyDescent="0.25"/>
    <row r="2662" ht="24.95" customHeight="1" x14ac:dyDescent="0.25"/>
    <row r="2663" ht="24.95" customHeight="1" x14ac:dyDescent="0.25"/>
    <row r="2664" ht="24.95" customHeight="1" x14ac:dyDescent="0.25"/>
    <row r="2665" ht="24.95" customHeight="1" x14ac:dyDescent="0.25"/>
    <row r="2666" ht="24.95" customHeight="1" x14ac:dyDescent="0.25"/>
    <row r="2667" ht="24.95" customHeight="1" x14ac:dyDescent="0.25"/>
    <row r="2668" ht="24.95" customHeight="1" x14ac:dyDescent="0.25"/>
    <row r="2669" ht="24.95" customHeight="1" x14ac:dyDescent="0.25"/>
    <row r="2670" ht="24.95" customHeight="1" x14ac:dyDescent="0.25"/>
    <row r="2671" ht="12.95" customHeight="1" x14ac:dyDescent="0.25"/>
    <row r="2672" ht="12.95" customHeight="1" x14ac:dyDescent="0.25"/>
    <row r="2673" ht="12.95" customHeight="1" x14ac:dyDescent="0.25"/>
    <row r="2674" ht="12.95" customHeight="1" x14ac:dyDescent="0.25"/>
    <row r="2675" ht="12.95" customHeight="1" x14ac:dyDescent="0.25"/>
    <row r="2676" ht="12.95" customHeight="1" x14ac:dyDescent="0.25"/>
    <row r="2677" ht="20.100000000000001" customHeight="1" x14ac:dyDescent="0.25"/>
    <row r="2678" ht="15" customHeight="1" x14ac:dyDescent="0.25"/>
    <row r="2679" ht="12.95" customHeight="1" x14ac:dyDescent="0.25"/>
    <row r="2680" ht="12.95" customHeight="1" x14ac:dyDescent="0.25"/>
    <row r="2681" ht="12.95" customHeight="1" x14ac:dyDescent="0.25"/>
    <row r="2682" ht="15" customHeight="1" x14ac:dyDescent="0.25"/>
    <row r="2683" ht="12.95" customHeight="1" x14ac:dyDescent="0.25"/>
    <row r="2684" ht="12.95" customHeight="1" x14ac:dyDescent="0.25"/>
    <row r="2685" ht="12.95" customHeight="1" x14ac:dyDescent="0.25"/>
    <row r="2686" ht="12.95" customHeight="1" x14ac:dyDescent="0.25"/>
    <row r="2687" ht="12.95" customHeight="1" x14ac:dyDescent="0.25"/>
    <row r="2688" ht="15" customHeight="1" x14ac:dyDescent="0.25"/>
    <row r="2689" ht="12.95" customHeight="1" x14ac:dyDescent="0.25"/>
    <row r="2690" ht="12.95" customHeight="1" x14ac:dyDescent="0.25"/>
    <row r="2691" ht="12.95" customHeight="1" x14ac:dyDescent="0.25"/>
    <row r="2692" ht="12.95" customHeight="1" x14ac:dyDescent="0.25"/>
    <row r="2693" ht="12.95" customHeight="1" x14ac:dyDescent="0.25"/>
    <row r="2694" ht="12.95" customHeight="1" x14ac:dyDescent="0.25"/>
    <row r="2695" ht="15" customHeight="1" x14ac:dyDescent="0.25"/>
    <row r="2696" ht="12.95" customHeight="1" x14ac:dyDescent="0.25"/>
    <row r="2697" ht="12.95" customHeight="1" x14ac:dyDescent="0.25"/>
    <row r="2698" ht="12.95" customHeight="1" x14ac:dyDescent="0.25"/>
    <row r="2699" ht="24.95" customHeight="1" x14ac:dyDescent="0.25"/>
    <row r="2700" ht="24.95" customHeight="1" x14ac:dyDescent="0.25"/>
    <row r="2701" ht="12.95" customHeight="1" x14ac:dyDescent="0.25"/>
    <row r="2702" ht="15" customHeight="1" x14ac:dyDescent="0.25"/>
    <row r="2703" ht="12.95" customHeight="1" x14ac:dyDescent="0.25"/>
    <row r="2704" ht="12.95" customHeight="1" x14ac:dyDescent="0.25"/>
    <row r="2705" ht="12.95" customHeight="1" x14ac:dyDescent="0.25"/>
    <row r="2706" ht="15" customHeight="1" x14ac:dyDescent="0.25"/>
    <row r="2707" ht="12.95" customHeight="1" x14ac:dyDescent="0.25"/>
    <row r="2708" ht="12.95" customHeight="1" x14ac:dyDescent="0.25"/>
    <row r="2709" ht="12.95" customHeight="1" x14ac:dyDescent="0.25"/>
    <row r="2710" ht="12.95" customHeight="1" x14ac:dyDescent="0.25"/>
    <row r="2711" ht="15" customHeight="1" x14ac:dyDescent="0.25"/>
    <row r="2712" ht="24.95" customHeight="1" x14ac:dyDescent="0.25"/>
    <row r="2713" ht="12.95" customHeight="1" x14ac:dyDescent="0.25"/>
    <row r="2714" ht="15" customHeight="1" x14ac:dyDescent="0.25"/>
    <row r="2715" ht="12.95" customHeight="1" x14ac:dyDescent="0.25"/>
    <row r="2716" ht="12.95" customHeight="1" x14ac:dyDescent="0.25"/>
    <row r="2717" ht="24.95" customHeight="1" x14ac:dyDescent="0.25"/>
    <row r="2718" ht="12.95" customHeight="1" x14ac:dyDescent="0.25"/>
    <row r="2719" ht="12.95" customHeight="1" x14ac:dyDescent="0.25"/>
    <row r="2720" ht="12.95" customHeight="1" x14ac:dyDescent="0.25"/>
    <row r="2721" ht="12.95" customHeight="1" x14ac:dyDescent="0.25"/>
    <row r="2722" ht="12.95" customHeight="1" x14ac:dyDescent="0.25"/>
    <row r="2723" ht="12.95" customHeight="1" x14ac:dyDescent="0.25"/>
    <row r="2724" ht="20.100000000000001" customHeight="1" x14ac:dyDescent="0.25"/>
    <row r="2725" ht="15" customHeight="1" x14ac:dyDescent="0.25"/>
    <row r="2726" ht="24.95" customHeight="1" x14ac:dyDescent="0.25"/>
    <row r="2727" ht="24.95" customHeight="1" x14ac:dyDescent="0.25"/>
    <row r="2728" ht="24.95" customHeight="1" x14ac:dyDescent="0.25"/>
    <row r="2729" ht="24.95" customHeight="1" x14ac:dyDescent="0.25"/>
    <row r="2730" ht="12.95" customHeight="1" x14ac:dyDescent="0.25"/>
    <row r="2731" ht="12.95" customHeight="1" x14ac:dyDescent="0.25"/>
    <row r="2732" ht="15" customHeight="1" x14ac:dyDescent="0.25"/>
    <row r="2733" ht="12.95" customHeight="1" x14ac:dyDescent="0.25"/>
    <row r="2734" ht="12.95" customHeight="1" x14ac:dyDescent="0.25"/>
    <row r="2735" ht="12.95" customHeight="1" x14ac:dyDescent="0.25"/>
    <row r="2736" ht="15" customHeight="1" x14ac:dyDescent="0.25"/>
    <row r="2737" ht="12.95" customHeight="1" x14ac:dyDescent="0.25"/>
    <row r="2738" ht="12.95" customHeight="1" x14ac:dyDescent="0.25"/>
    <row r="2739" ht="24.95" customHeight="1" x14ac:dyDescent="0.25"/>
    <row r="2740" ht="12.95" customHeight="1" x14ac:dyDescent="0.25"/>
    <row r="2741" ht="24.95" customHeight="1" x14ac:dyDescent="0.25"/>
    <row r="2742" ht="24.95" customHeight="1" x14ac:dyDescent="0.25"/>
    <row r="2743" ht="24.95" customHeight="1" x14ac:dyDescent="0.25"/>
    <row r="2744" ht="24.95" customHeight="1" x14ac:dyDescent="0.25"/>
    <row r="2745" ht="24.95" customHeight="1" x14ac:dyDescent="0.25"/>
    <row r="2746" ht="24.95" customHeight="1" x14ac:dyDescent="0.25"/>
    <row r="2747" ht="24.95" customHeight="1" x14ac:dyDescent="0.25"/>
    <row r="2748" ht="24.95" customHeight="1" x14ac:dyDescent="0.25"/>
    <row r="2749" ht="12.95" customHeight="1" x14ac:dyDescent="0.25"/>
    <row r="2750" ht="15" customHeight="1" x14ac:dyDescent="0.25"/>
    <row r="2751" ht="24.95" customHeight="1" x14ac:dyDescent="0.25"/>
    <row r="2752" ht="12.95" customHeight="1" x14ac:dyDescent="0.25"/>
    <row r="2753" ht="12.95" customHeight="1" x14ac:dyDescent="0.25"/>
    <row r="2754" ht="12.95" customHeight="1" x14ac:dyDescent="0.25"/>
    <row r="2755" ht="12.95" customHeight="1" x14ac:dyDescent="0.25"/>
    <row r="2756" ht="12.95" customHeight="1" x14ac:dyDescent="0.25"/>
    <row r="2757" ht="12.95" customHeight="1" x14ac:dyDescent="0.25"/>
    <row r="2758" ht="27" customHeight="1" x14ac:dyDescent="0.25"/>
    <row r="2759" ht="15" customHeight="1" x14ac:dyDescent="0.25"/>
    <row r="2760" ht="24.95" customHeight="1" x14ac:dyDescent="0.25"/>
    <row r="2761" ht="24.95" customHeight="1" x14ac:dyDescent="0.25"/>
    <row r="2762" ht="24.95" customHeight="1" x14ac:dyDescent="0.25"/>
    <row r="2763" ht="24.95" customHeight="1" x14ac:dyDescent="0.25"/>
    <row r="2764" ht="12.95" customHeight="1" x14ac:dyDescent="0.25"/>
    <row r="2765" ht="12.95" customHeight="1" x14ac:dyDescent="0.25"/>
    <row r="2766" ht="15" customHeight="1" x14ac:dyDescent="0.25"/>
    <row r="2767" ht="12.95" customHeight="1" x14ac:dyDescent="0.25"/>
    <row r="2768" ht="12.95" customHeight="1" x14ac:dyDescent="0.25"/>
    <row r="2769" ht="12.95" customHeight="1" x14ac:dyDescent="0.25"/>
    <row r="2770" ht="15" customHeight="1" x14ac:dyDescent="0.25"/>
    <row r="2771" ht="12.95" customHeight="1" x14ac:dyDescent="0.25"/>
    <row r="2772" ht="12.95" customHeight="1" x14ac:dyDescent="0.25"/>
    <row r="2773" ht="24.95" customHeight="1" x14ac:dyDescent="0.25"/>
    <row r="2774" ht="12.95" customHeight="1" x14ac:dyDescent="0.25"/>
    <row r="2775" ht="24.95" customHeight="1" x14ac:dyDescent="0.25"/>
    <row r="2776" ht="24.95" customHeight="1" x14ac:dyDescent="0.25"/>
    <row r="2777" ht="24.95" customHeight="1" x14ac:dyDescent="0.25"/>
    <row r="2778" ht="24.95" customHeight="1" x14ac:dyDescent="0.25"/>
    <row r="2779" ht="24.95" customHeight="1" x14ac:dyDescent="0.25"/>
    <row r="2780" ht="24.95" customHeight="1" x14ac:dyDescent="0.25"/>
    <row r="2781" ht="24.95" customHeight="1" x14ac:dyDescent="0.25"/>
    <row r="2782" ht="24.95" customHeight="1" x14ac:dyDescent="0.25"/>
    <row r="2783" ht="12.95" customHeight="1" x14ac:dyDescent="0.25"/>
    <row r="2784" ht="15" customHeight="1" x14ac:dyDescent="0.25"/>
    <row r="2785" ht="24.95" customHeight="1" x14ac:dyDescent="0.25"/>
    <row r="2786" ht="12.95" customHeight="1" x14ac:dyDescent="0.25"/>
    <row r="2787" ht="12.95" customHeight="1" x14ac:dyDescent="0.25"/>
    <row r="2788" ht="12.95" customHeight="1" x14ac:dyDescent="0.25"/>
    <row r="2789" ht="12.95" customHeight="1" x14ac:dyDescent="0.25"/>
    <row r="2790" ht="12.95" customHeight="1" x14ac:dyDescent="0.25"/>
    <row r="2791" ht="12.95" customHeight="1" x14ac:dyDescent="0.25"/>
    <row r="2792" ht="20.100000000000001" customHeight="1" x14ac:dyDescent="0.25"/>
    <row r="2793" ht="15" customHeight="1" x14ac:dyDescent="0.25"/>
    <row r="2794" ht="12.95" customHeight="1" x14ac:dyDescent="0.25"/>
    <row r="2795" ht="12.95" customHeight="1" x14ac:dyDescent="0.25"/>
    <row r="2796" ht="12.95" customHeight="1" x14ac:dyDescent="0.25"/>
    <row r="2797" ht="15" customHeight="1" x14ac:dyDescent="0.25"/>
    <row r="2798" ht="12.95" customHeight="1" x14ac:dyDescent="0.25"/>
    <row r="2799" ht="12.95" customHeight="1" x14ac:dyDescent="0.25"/>
    <row r="2800" ht="12.95" customHeight="1" x14ac:dyDescent="0.25"/>
    <row r="2801" ht="12.95" customHeight="1" x14ac:dyDescent="0.25"/>
    <row r="2802" ht="12.95" customHeight="1" x14ac:dyDescent="0.25"/>
    <row r="2803" ht="15" customHeight="1" x14ac:dyDescent="0.25"/>
    <row r="2804" ht="24.95" customHeight="1" x14ac:dyDescent="0.25"/>
    <row r="2805" ht="12.95" customHeight="1" x14ac:dyDescent="0.25"/>
    <row r="2806" ht="15" customHeight="1" x14ac:dyDescent="0.25"/>
    <row r="2807" ht="12.95" customHeight="1" x14ac:dyDescent="0.25"/>
    <row r="2808" ht="12.95" customHeight="1" x14ac:dyDescent="0.25"/>
    <row r="2809" ht="12.95" customHeight="1" x14ac:dyDescent="0.25"/>
    <row r="2810" ht="12.95" customHeight="1" x14ac:dyDescent="0.25"/>
    <row r="2811" ht="12.95" customHeight="1" x14ac:dyDescent="0.25"/>
    <row r="2812" ht="12.95" customHeight="1" x14ac:dyDescent="0.25"/>
    <row r="2813" ht="15" customHeight="1" x14ac:dyDescent="0.25"/>
    <row r="2814" ht="12.95" customHeight="1" x14ac:dyDescent="0.25"/>
    <row r="2815" ht="12.95" customHeight="1" x14ac:dyDescent="0.25"/>
    <row r="2816" ht="12.95" customHeight="1" x14ac:dyDescent="0.25"/>
    <row r="2817" ht="24.95" customHeight="1" x14ac:dyDescent="0.25"/>
    <row r="2818" ht="24.95" customHeight="1" x14ac:dyDescent="0.25"/>
    <row r="2819" ht="12.95" customHeight="1" x14ac:dyDescent="0.25"/>
    <row r="2820" ht="15" customHeight="1" x14ac:dyDescent="0.25"/>
    <row r="2821" ht="12.95" customHeight="1" x14ac:dyDescent="0.25"/>
    <row r="2822" ht="12.95" customHeight="1" x14ac:dyDescent="0.25"/>
    <row r="2823" ht="12.95" customHeight="1" x14ac:dyDescent="0.25"/>
    <row r="2824" ht="15" customHeight="1" x14ac:dyDescent="0.25"/>
    <row r="2825" ht="12.95" customHeight="1" x14ac:dyDescent="0.25"/>
    <row r="2826" ht="12.95" customHeight="1" x14ac:dyDescent="0.25"/>
    <row r="2827" ht="12.95" customHeight="1" x14ac:dyDescent="0.25"/>
    <row r="2828" ht="12.95" customHeight="1" x14ac:dyDescent="0.25"/>
    <row r="2829" ht="15" customHeight="1" x14ac:dyDescent="0.25"/>
    <row r="2830" ht="12.95" customHeight="1" x14ac:dyDescent="0.25"/>
    <row r="2831" ht="12.95" customHeight="1" x14ac:dyDescent="0.25"/>
    <row r="2832" ht="24.95" customHeight="1" x14ac:dyDescent="0.25"/>
    <row r="2833" ht="12.95" customHeight="1" x14ac:dyDescent="0.25"/>
    <row r="2834" ht="12.95" customHeight="1" x14ac:dyDescent="0.25"/>
    <row r="2835" ht="12.95" customHeight="1" x14ac:dyDescent="0.25"/>
    <row r="2836" ht="12.95" customHeight="1" x14ac:dyDescent="0.25"/>
    <row r="2837" ht="12.95" customHeight="1" x14ac:dyDescent="0.25"/>
    <row r="2838" ht="12.95" customHeight="1" x14ac:dyDescent="0.25"/>
    <row r="2839" ht="20.100000000000001" customHeight="1" x14ac:dyDescent="0.25"/>
    <row r="2840" ht="15" customHeight="1" x14ac:dyDescent="0.25"/>
    <row r="2841" ht="12.95" customHeight="1" x14ac:dyDescent="0.25"/>
    <row r="2842" ht="12.95" customHeight="1" x14ac:dyDescent="0.25"/>
    <row r="2843" ht="12.95" customHeight="1" x14ac:dyDescent="0.25"/>
    <row r="2844" ht="15" customHeight="1" x14ac:dyDescent="0.25"/>
    <row r="2845" ht="12.95" customHeight="1" x14ac:dyDescent="0.25"/>
    <row r="2846" ht="12.95" customHeight="1" x14ac:dyDescent="0.25"/>
    <row r="2847" ht="12.95" customHeight="1" x14ac:dyDescent="0.25"/>
    <row r="2848" ht="12.95" customHeight="1" x14ac:dyDescent="0.25"/>
    <row r="2849" ht="12.95" customHeight="1" x14ac:dyDescent="0.25"/>
    <row r="2850" ht="15" customHeight="1" x14ac:dyDescent="0.25"/>
    <row r="2851" ht="12.95" customHeight="1" x14ac:dyDescent="0.25"/>
    <row r="2852" ht="12.95" customHeight="1" x14ac:dyDescent="0.25"/>
    <row r="2853" ht="12.95" customHeight="1" x14ac:dyDescent="0.25"/>
    <row r="2854" ht="12.95" customHeight="1" x14ac:dyDescent="0.25"/>
    <row r="2855" ht="12.95" customHeight="1" x14ac:dyDescent="0.25"/>
    <row r="2856" ht="12.95" customHeight="1" x14ac:dyDescent="0.25"/>
    <row r="2857" ht="15" customHeight="1" x14ac:dyDescent="0.25"/>
    <row r="2858" ht="12.95" customHeight="1" x14ac:dyDescent="0.25"/>
    <row r="2859" ht="12.95" customHeight="1" x14ac:dyDescent="0.25"/>
    <row r="2860" ht="12.95" customHeight="1" x14ac:dyDescent="0.25"/>
    <row r="2861" ht="24.95" customHeight="1" x14ac:dyDescent="0.25"/>
    <row r="2862" ht="24.95" customHeight="1" x14ac:dyDescent="0.25"/>
    <row r="2863" ht="12.95" customHeight="1" x14ac:dyDescent="0.25"/>
    <row r="2864" ht="15" customHeight="1" x14ac:dyDescent="0.25"/>
    <row r="2865" ht="12.95" customHeight="1" x14ac:dyDescent="0.25"/>
    <row r="2866" ht="12.95" customHeight="1" x14ac:dyDescent="0.25"/>
    <row r="2867" ht="12.95" customHeight="1" x14ac:dyDescent="0.25"/>
    <row r="2868" ht="15" customHeight="1" x14ac:dyDescent="0.25"/>
    <row r="2869" ht="12.95" customHeight="1" x14ac:dyDescent="0.25"/>
    <row r="2870" ht="12.95" customHeight="1" x14ac:dyDescent="0.25"/>
    <row r="2871" ht="12.95" customHeight="1" x14ac:dyDescent="0.25"/>
    <row r="2872" ht="12.95" customHeight="1" x14ac:dyDescent="0.25"/>
    <row r="2873" ht="15" customHeight="1" x14ac:dyDescent="0.25"/>
    <row r="2874" ht="12.95" customHeight="1" x14ac:dyDescent="0.25"/>
    <row r="2875" ht="12.95" customHeight="1" x14ac:dyDescent="0.25"/>
    <row r="2876" ht="15" customHeight="1" x14ac:dyDescent="0.25"/>
    <row r="2877" ht="12.95" customHeight="1" x14ac:dyDescent="0.25"/>
    <row r="2878" ht="12.95" customHeight="1" x14ac:dyDescent="0.25"/>
    <row r="2879" ht="24.95" customHeight="1" x14ac:dyDescent="0.25"/>
    <row r="2880" ht="12.95" customHeight="1" x14ac:dyDescent="0.25"/>
    <row r="2881" ht="12.95" customHeight="1" x14ac:dyDescent="0.25"/>
    <row r="2882" ht="12.95" customHeight="1" x14ac:dyDescent="0.25"/>
    <row r="2883" ht="12.95" customHeight="1" x14ac:dyDescent="0.25"/>
    <row r="2884" ht="12.95" customHeight="1" x14ac:dyDescent="0.25"/>
    <row r="2885" ht="12.95" customHeight="1" x14ac:dyDescent="0.25"/>
    <row r="2886" ht="20.100000000000001" customHeight="1" x14ac:dyDescent="0.25"/>
    <row r="2887" ht="15" customHeight="1" x14ac:dyDescent="0.25"/>
    <row r="2888" ht="12.95" customHeight="1" x14ac:dyDescent="0.25"/>
    <row r="2889" ht="12.95" customHeight="1" x14ac:dyDescent="0.25"/>
    <row r="2890" ht="12.95" customHeight="1" x14ac:dyDescent="0.25"/>
    <row r="2891" ht="15" customHeight="1" x14ac:dyDescent="0.25"/>
    <row r="2892" ht="12.95" customHeight="1" x14ac:dyDescent="0.25"/>
    <row r="2893" ht="12.95" customHeight="1" x14ac:dyDescent="0.25"/>
    <row r="2894" ht="12.95" customHeight="1" x14ac:dyDescent="0.25"/>
    <row r="2895" ht="12.95" customHeight="1" x14ac:dyDescent="0.25"/>
    <row r="2896" ht="12.95" customHeight="1" x14ac:dyDescent="0.25"/>
    <row r="2897" ht="15" customHeight="1" x14ac:dyDescent="0.25"/>
    <row r="2898" ht="24.95" customHeight="1" x14ac:dyDescent="0.25"/>
    <row r="2899" ht="12.95" customHeight="1" x14ac:dyDescent="0.25"/>
    <row r="2900" ht="15" customHeight="1" x14ac:dyDescent="0.25"/>
    <row r="2901" ht="12.95" customHeight="1" x14ac:dyDescent="0.25"/>
    <row r="2902" ht="12.95" customHeight="1" x14ac:dyDescent="0.25"/>
    <row r="2903" ht="12.95" customHeight="1" x14ac:dyDescent="0.25"/>
    <row r="2904" ht="12.95" customHeight="1" x14ac:dyDescent="0.25"/>
    <row r="2905" ht="12.95" customHeight="1" x14ac:dyDescent="0.25"/>
    <row r="2906" ht="12.95" customHeight="1" x14ac:dyDescent="0.25"/>
    <row r="2907" ht="15" customHeight="1" x14ac:dyDescent="0.25"/>
    <row r="2908" ht="12.95" customHeight="1" x14ac:dyDescent="0.25"/>
    <row r="2909" ht="12.95" customHeight="1" x14ac:dyDescent="0.25"/>
    <row r="2910" ht="12.95" customHeight="1" x14ac:dyDescent="0.25"/>
    <row r="2911" ht="24.95" customHeight="1" x14ac:dyDescent="0.25"/>
    <row r="2912" ht="24.95" customHeight="1" x14ac:dyDescent="0.25"/>
    <row r="2913" ht="12.95" customHeight="1" x14ac:dyDescent="0.25"/>
    <row r="2914" ht="15" customHeight="1" x14ac:dyDescent="0.25"/>
    <row r="2915" ht="12.95" customHeight="1" x14ac:dyDescent="0.25"/>
    <row r="2916" ht="12.95" customHeight="1" x14ac:dyDescent="0.25"/>
    <row r="2917" ht="12.95" customHeight="1" x14ac:dyDescent="0.25"/>
    <row r="2918" ht="15" customHeight="1" x14ac:dyDescent="0.25"/>
    <row r="2919" ht="12.95" customHeight="1" x14ac:dyDescent="0.25"/>
    <row r="2920" ht="12.95" customHeight="1" x14ac:dyDescent="0.25"/>
    <row r="2921" ht="12.95" customHeight="1" x14ac:dyDescent="0.25"/>
    <row r="2922" ht="12.95" customHeight="1" x14ac:dyDescent="0.25"/>
    <row r="2923" ht="15" customHeight="1" x14ac:dyDescent="0.25"/>
    <row r="2924" ht="12.95" customHeight="1" x14ac:dyDescent="0.25"/>
    <row r="2925" ht="12.95" customHeight="1" x14ac:dyDescent="0.25"/>
    <row r="2926" ht="24.95" customHeight="1" x14ac:dyDescent="0.25"/>
    <row r="2927" ht="12.95" customHeight="1" x14ac:dyDescent="0.25"/>
    <row r="2928" ht="12.95" customHeight="1" x14ac:dyDescent="0.25"/>
    <row r="2929" ht="12.95" customHeight="1" x14ac:dyDescent="0.25"/>
    <row r="2930" ht="12.95" customHeight="1" x14ac:dyDescent="0.25"/>
    <row r="2931" ht="12.95" customHeight="1" x14ac:dyDescent="0.25"/>
    <row r="2932" ht="12.95" customHeight="1" x14ac:dyDescent="0.25"/>
    <row r="2933" ht="20.100000000000001" customHeight="1" x14ac:dyDescent="0.25"/>
    <row r="2934" ht="15" customHeight="1" x14ac:dyDescent="0.25"/>
    <row r="2935" ht="24.95" customHeight="1" x14ac:dyDescent="0.25"/>
    <row r="2936" ht="12.95" customHeight="1" x14ac:dyDescent="0.25"/>
    <row r="2937" ht="15" customHeight="1" x14ac:dyDescent="0.25"/>
    <row r="2938" ht="12.95" customHeight="1" x14ac:dyDescent="0.25"/>
    <row r="2939" ht="12.95" customHeight="1" x14ac:dyDescent="0.25"/>
    <row r="2940" ht="12.95" customHeight="1" x14ac:dyDescent="0.25"/>
    <row r="2941" ht="15" customHeight="1" x14ac:dyDescent="0.25"/>
    <row r="2942" ht="12.95" customHeight="1" x14ac:dyDescent="0.25"/>
    <row r="2943" ht="12.95" customHeight="1" x14ac:dyDescent="0.25"/>
    <row r="2944" ht="12.95" customHeight="1" x14ac:dyDescent="0.25"/>
    <row r="2945" ht="12.95" customHeight="1" x14ac:dyDescent="0.25"/>
    <row r="2946" ht="12.95" customHeight="1" x14ac:dyDescent="0.25"/>
    <row r="2947" ht="15" customHeight="1" x14ac:dyDescent="0.25"/>
    <row r="2948" ht="12.95" customHeight="1" x14ac:dyDescent="0.25"/>
    <row r="2949" ht="12.95" customHeight="1" x14ac:dyDescent="0.25"/>
    <row r="2950" ht="12.95" customHeight="1" x14ac:dyDescent="0.25"/>
    <row r="2951" ht="12.95" customHeight="1" x14ac:dyDescent="0.25"/>
    <row r="2952" ht="12.95" customHeight="1" x14ac:dyDescent="0.25"/>
    <row r="2953" ht="12.95" customHeight="1" x14ac:dyDescent="0.25"/>
    <row r="2954" ht="15" customHeight="1" x14ac:dyDescent="0.25"/>
    <row r="2955" ht="12.95" customHeight="1" x14ac:dyDescent="0.25"/>
    <row r="2956" ht="12.95" customHeight="1" x14ac:dyDescent="0.25"/>
    <row r="2957" ht="12.95" customHeight="1" x14ac:dyDescent="0.25"/>
    <row r="2958" ht="24.95" customHeight="1" x14ac:dyDescent="0.25"/>
    <row r="2959" ht="24.95" customHeight="1" x14ac:dyDescent="0.25"/>
    <row r="2960" ht="12.95" customHeight="1" x14ac:dyDescent="0.25"/>
    <row r="2961" ht="15" customHeight="1" x14ac:dyDescent="0.25"/>
    <row r="2962" ht="12.95" customHeight="1" x14ac:dyDescent="0.25"/>
    <row r="2963" ht="12.95" customHeight="1" x14ac:dyDescent="0.25"/>
    <row r="2964" ht="12.95" customHeight="1" x14ac:dyDescent="0.25"/>
    <row r="2965" ht="15" customHeight="1" x14ac:dyDescent="0.25"/>
    <row r="2966" ht="12.95" customHeight="1" x14ac:dyDescent="0.25"/>
    <row r="2967" ht="12.95" customHeight="1" x14ac:dyDescent="0.25"/>
    <row r="2968" ht="12.95" customHeight="1" x14ac:dyDescent="0.25"/>
    <row r="2969" ht="12.95" customHeight="1" x14ac:dyDescent="0.25"/>
    <row r="2970" ht="15" customHeight="1" x14ac:dyDescent="0.25"/>
    <row r="2971" ht="12.95" customHeight="1" x14ac:dyDescent="0.25"/>
    <row r="2972" ht="12.95" customHeight="1" x14ac:dyDescent="0.25"/>
    <row r="2973" ht="24.95" customHeight="1" x14ac:dyDescent="0.25"/>
    <row r="2974" ht="12.95" customHeight="1" x14ac:dyDescent="0.25"/>
    <row r="2975" ht="12.95" customHeight="1" x14ac:dyDescent="0.25"/>
    <row r="2976" ht="12.95" customHeight="1" x14ac:dyDescent="0.25"/>
    <row r="2977" ht="12.95" customHeight="1" x14ac:dyDescent="0.25"/>
    <row r="2978" ht="12.95" customHeight="1" x14ac:dyDescent="0.25"/>
    <row r="2979" ht="12.95" customHeight="1" x14ac:dyDescent="0.25"/>
    <row r="2980" ht="20.100000000000001" customHeight="1" x14ac:dyDescent="0.25"/>
    <row r="2981" ht="15" customHeight="1" x14ac:dyDescent="0.25"/>
    <row r="2982" ht="24.95" customHeight="1" x14ac:dyDescent="0.25"/>
    <row r="2983" ht="24.95" customHeight="1" x14ac:dyDescent="0.25"/>
    <row r="2984" ht="24.95" customHeight="1" x14ac:dyDescent="0.25"/>
    <row r="2985" ht="24.95" customHeight="1" x14ac:dyDescent="0.25"/>
    <row r="2986" ht="12.95" customHeight="1" x14ac:dyDescent="0.25"/>
    <row r="2987" ht="12.95" customHeight="1" x14ac:dyDescent="0.25"/>
    <row r="2988" ht="15" customHeight="1" x14ac:dyDescent="0.25"/>
    <row r="2989" ht="12.95" customHeight="1" x14ac:dyDescent="0.25"/>
    <row r="2990" ht="12.95" customHeight="1" x14ac:dyDescent="0.25"/>
    <row r="2991" ht="12.95" customHeight="1" x14ac:dyDescent="0.25"/>
    <row r="2992" ht="12.95" customHeight="1" x14ac:dyDescent="0.25"/>
    <row r="2993" ht="15" customHeight="1" x14ac:dyDescent="0.25"/>
    <row r="2994" ht="12.95" customHeight="1" x14ac:dyDescent="0.25"/>
    <row r="2995" ht="12.95" customHeight="1" x14ac:dyDescent="0.25"/>
    <row r="2996" ht="24.95" customHeight="1" x14ac:dyDescent="0.25"/>
    <row r="2997" ht="12.95" customHeight="1" x14ac:dyDescent="0.25"/>
    <row r="2998" ht="12.95" customHeight="1" x14ac:dyDescent="0.25"/>
    <row r="2999" ht="24.95" customHeight="1" x14ac:dyDescent="0.25"/>
    <row r="3000" ht="12.95" customHeight="1" x14ac:dyDescent="0.25"/>
    <row r="3001" ht="24.95" customHeight="1" x14ac:dyDescent="0.25"/>
    <row r="3002" ht="24.95" customHeight="1" x14ac:dyDescent="0.25"/>
    <row r="3003" ht="24.95" customHeight="1" x14ac:dyDescent="0.25"/>
    <row r="3004" ht="24.95" customHeight="1" x14ac:dyDescent="0.25"/>
    <row r="3005" ht="24.95" customHeight="1" x14ac:dyDescent="0.25"/>
    <row r="3006" ht="24.95" customHeight="1" x14ac:dyDescent="0.25"/>
    <row r="3007" ht="24.95" customHeight="1" x14ac:dyDescent="0.25"/>
    <row r="3008" ht="24.95" customHeight="1" x14ac:dyDescent="0.25"/>
    <row r="3009" ht="12.95" customHeight="1" x14ac:dyDescent="0.25"/>
    <row r="3010" ht="12.95" customHeight="1" x14ac:dyDescent="0.25"/>
    <row r="3011" ht="12.95" customHeight="1" x14ac:dyDescent="0.25"/>
    <row r="3012" ht="12.95" customHeight="1" x14ac:dyDescent="0.25"/>
    <row r="3013" ht="12.95" customHeight="1" x14ac:dyDescent="0.25"/>
    <row r="3014" ht="12.95" customHeight="1" x14ac:dyDescent="0.25"/>
    <row r="3015" ht="20.100000000000001" customHeight="1" x14ac:dyDescent="0.25"/>
    <row r="3016" ht="15" customHeight="1" x14ac:dyDescent="0.25"/>
    <row r="3017" ht="24.95" customHeight="1" x14ac:dyDescent="0.25"/>
    <row r="3018" ht="24.95" customHeight="1" x14ac:dyDescent="0.25"/>
    <row r="3019" ht="24.95" customHeight="1" x14ac:dyDescent="0.25"/>
    <row r="3020" ht="24.95" customHeight="1" x14ac:dyDescent="0.25"/>
    <row r="3021" ht="12.95" customHeight="1" x14ac:dyDescent="0.25"/>
    <row r="3022" ht="24.95" customHeight="1" x14ac:dyDescent="0.25"/>
    <row r="3023" ht="36.950000000000003" customHeight="1" x14ac:dyDescent="0.25"/>
    <row r="3024" ht="24.95" customHeight="1" x14ac:dyDescent="0.25"/>
    <row r="3025" ht="12.95" customHeight="1" x14ac:dyDescent="0.25"/>
    <row r="3026" ht="15" customHeight="1" x14ac:dyDescent="0.25"/>
    <row r="3027" ht="12.95" customHeight="1" x14ac:dyDescent="0.25"/>
    <row r="3028" ht="12.95" customHeight="1" x14ac:dyDescent="0.25"/>
    <row r="3029" ht="12.95" customHeight="1" x14ac:dyDescent="0.25"/>
    <row r="3030" ht="15" customHeight="1" x14ac:dyDescent="0.25"/>
    <row r="3031" ht="12.95" customHeight="1" x14ac:dyDescent="0.25"/>
    <row r="3032" ht="12.95" customHeight="1" x14ac:dyDescent="0.25"/>
    <row r="3033" ht="24.95" customHeight="1" x14ac:dyDescent="0.25"/>
    <row r="3034" ht="12.95" customHeight="1" x14ac:dyDescent="0.25"/>
    <row r="3035" ht="24.95" customHeight="1" x14ac:dyDescent="0.25"/>
    <row r="3036" ht="24.95" customHeight="1" x14ac:dyDescent="0.25"/>
    <row r="3037" ht="24.95" customHeight="1" x14ac:dyDescent="0.25"/>
    <row r="3038" ht="24.95" customHeight="1" x14ac:dyDescent="0.25"/>
    <row r="3039" ht="24.95" customHeight="1" x14ac:dyDescent="0.25"/>
    <row r="3040" ht="24.95" customHeight="1" x14ac:dyDescent="0.25"/>
    <row r="3041" ht="24.95" customHeight="1" x14ac:dyDescent="0.25"/>
    <row r="3042" ht="24.95" customHeight="1" x14ac:dyDescent="0.25"/>
    <row r="3043" ht="12.95" customHeight="1" x14ac:dyDescent="0.25"/>
    <row r="3044" ht="12.95" customHeight="1" x14ac:dyDescent="0.25"/>
    <row r="3045" ht="12.95" customHeight="1" x14ac:dyDescent="0.25"/>
    <row r="3046" ht="12.95" customHeight="1" x14ac:dyDescent="0.25"/>
    <row r="3047" ht="12.95" customHeight="1" x14ac:dyDescent="0.25"/>
    <row r="3048" ht="12.95" customHeight="1" x14ac:dyDescent="0.25"/>
    <row r="3049" ht="20.100000000000001" customHeight="1" x14ac:dyDescent="0.25"/>
    <row r="3050" ht="15" customHeight="1" x14ac:dyDescent="0.25"/>
    <row r="3051" ht="12.95" customHeight="1" x14ac:dyDescent="0.25"/>
    <row r="3052" ht="12.95" customHeight="1" x14ac:dyDescent="0.25"/>
    <row r="3053" ht="12.95" customHeight="1" x14ac:dyDescent="0.25"/>
    <row r="3054" ht="15" customHeight="1" x14ac:dyDescent="0.25"/>
    <row r="3055" ht="12.95" customHeight="1" x14ac:dyDescent="0.25"/>
    <row r="3056" ht="12.95" customHeight="1" x14ac:dyDescent="0.25"/>
    <row r="3057" ht="12.95" customHeight="1" x14ac:dyDescent="0.25"/>
    <row r="3058" ht="12.95" customHeight="1" x14ac:dyDescent="0.25"/>
    <row r="3059" ht="12.95" customHeight="1" x14ac:dyDescent="0.25"/>
    <row r="3060" ht="15" customHeight="1" x14ac:dyDescent="0.25"/>
    <row r="3061" ht="12.95" customHeight="1" x14ac:dyDescent="0.25"/>
    <row r="3062" ht="12.95" customHeight="1" x14ac:dyDescent="0.25"/>
    <row r="3063" ht="12.95" customHeight="1" x14ac:dyDescent="0.25"/>
    <row r="3064" ht="12.95" customHeight="1" x14ac:dyDescent="0.25"/>
    <row r="3065" ht="12.95" customHeight="1" x14ac:dyDescent="0.25"/>
    <row r="3066" ht="12.95" customHeight="1" x14ac:dyDescent="0.25"/>
    <row r="3067" ht="15" customHeight="1" x14ac:dyDescent="0.25"/>
    <row r="3068" ht="12.95" customHeight="1" x14ac:dyDescent="0.25"/>
    <row r="3069" ht="12.95" customHeight="1" x14ac:dyDescent="0.25"/>
    <row r="3070" ht="12.95" customHeight="1" x14ac:dyDescent="0.25"/>
    <row r="3071" ht="24.95" customHeight="1" x14ac:dyDescent="0.25"/>
    <row r="3072" ht="24.95" customHeight="1" x14ac:dyDescent="0.25"/>
    <row r="3073" ht="12.95" customHeight="1" x14ac:dyDescent="0.25"/>
    <row r="3074" ht="15" customHeight="1" x14ac:dyDescent="0.25"/>
    <row r="3075" ht="12.95" customHeight="1" x14ac:dyDescent="0.25"/>
    <row r="3076" ht="12.95" customHeight="1" x14ac:dyDescent="0.25"/>
    <row r="3077" ht="12.95" customHeight="1" x14ac:dyDescent="0.25"/>
    <row r="3078" ht="15" customHeight="1" x14ac:dyDescent="0.25"/>
    <row r="3079" ht="12.95" customHeight="1" x14ac:dyDescent="0.25"/>
    <row r="3080" ht="12.95" customHeight="1" x14ac:dyDescent="0.25"/>
    <row r="3081" ht="12.95" customHeight="1" x14ac:dyDescent="0.25"/>
    <row r="3082" ht="12.95" customHeight="1" x14ac:dyDescent="0.25"/>
    <row r="3083" ht="15" customHeight="1" x14ac:dyDescent="0.25"/>
    <row r="3084" ht="12.95" customHeight="1" x14ac:dyDescent="0.25"/>
    <row r="3085" ht="12.95" customHeight="1" x14ac:dyDescent="0.25"/>
    <row r="3086" ht="24.95" customHeight="1" x14ac:dyDescent="0.25"/>
    <row r="3087" ht="12.95" customHeight="1" x14ac:dyDescent="0.25"/>
    <row r="3088" ht="15" customHeight="1" x14ac:dyDescent="0.25"/>
    <row r="3089" ht="12.95" customHeight="1" x14ac:dyDescent="0.25"/>
    <row r="3090" ht="12.95" customHeight="1" x14ac:dyDescent="0.25"/>
    <row r="3091" ht="12.95" customHeight="1" x14ac:dyDescent="0.25"/>
    <row r="3092" ht="12.95" customHeight="1" x14ac:dyDescent="0.25"/>
    <row r="3093" ht="12.95" customHeight="1" x14ac:dyDescent="0.25"/>
    <row r="3094" ht="12.95" customHeight="1" x14ac:dyDescent="0.25"/>
    <row r="3095" ht="12.95" customHeight="1" x14ac:dyDescent="0.25"/>
    <row r="3096" ht="20.100000000000001" customHeight="1" x14ac:dyDescent="0.25"/>
    <row r="3097" ht="15" customHeight="1" x14ac:dyDescent="0.25"/>
    <row r="3098" ht="24.95" customHeight="1" x14ac:dyDescent="0.25"/>
    <row r="3099" ht="24.95" customHeight="1" x14ac:dyDescent="0.25"/>
    <row r="3100" ht="24.95" customHeight="1" x14ac:dyDescent="0.25"/>
    <row r="3101" ht="24.95" customHeight="1" x14ac:dyDescent="0.25"/>
    <row r="3102" ht="12.95" customHeight="1" x14ac:dyDescent="0.25"/>
    <row r="3103" ht="12.95" customHeight="1" x14ac:dyDescent="0.25"/>
    <row r="3104" ht="15" customHeight="1" x14ac:dyDescent="0.25"/>
    <row r="3105" ht="12.95" customHeight="1" x14ac:dyDescent="0.25"/>
    <row r="3106" ht="12.95" customHeight="1" x14ac:dyDescent="0.25"/>
    <row r="3107" ht="12.95" customHeight="1" x14ac:dyDescent="0.25"/>
    <row r="3108" ht="15" customHeight="1" x14ac:dyDescent="0.25"/>
    <row r="3109" ht="12.95" customHeight="1" x14ac:dyDescent="0.25"/>
    <row r="3110" ht="12.95" customHeight="1" x14ac:dyDescent="0.25"/>
    <row r="3111" ht="36.950000000000003" customHeight="1" x14ac:dyDescent="0.25"/>
    <row r="3112" ht="24.95" customHeight="1" x14ac:dyDescent="0.25"/>
    <row r="3113" ht="12.95" customHeight="1" x14ac:dyDescent="0.25"/>
    <row r="3114" ht="24.95" customHeight="1" x14ac:dyDescent="0.25"/>
    <row r="3115" ht="24.95" customHeight="1" x14ac:dyDescent="0.25"/>
    <row r="3116" ht="24.95" customHeight="1" x14ac:dyDescent="0.25"/>
    <row r="3117" ht="12.95" customHeight="1" x14ac:dyDescent="0.25"/>
    <row r="3118" ht="24.95" customHeight="1" x14ac:dyDescent="0.25"/>
    <row r="3119" ht="24.95" customHeight="1" x14ac:dyDescent="0.25"/>
    <row r="3120" ht="24.95" customHeight="1" x14ac:dyDescent="0.25"/>
    <row r="3121" ht="12.95" customHeight="1" x14ac:dyDescent="0.25"/>
    <row r="3122" ht="3" customHeight="1" x14ac:dyDescent="0.25"/>
    <row r="3123" ht="12.95" customHeight="1" x14ac:dyDescent="0.25"/>
    <row r="3124" ht="24.95" customHeight="1" x14ac:dyDescent="0.25"/>
    <row r="3125" ht="12.95" customHeight="1" x14ac:dyDescent="0.25"/>
    <row r="3126" ht="12.95" customHeight="1" x14ac:dyDescent="0.25"/>
    <row r="3127" ht="12.95" customHeight="1" x14ac:dyDescent="0.25"/>
    <row r="3128" ht="12.95" customHeight="1" x14ac:dyDescent="0.25"/>
    <row r="3129" ht="12.95" customHeight="1" x14ac:dyDescent="0.25"/>
    <row r="3130" ht="12.95" customHeight="1" x14ac:dyDescent="0.25"/>
    <row r="3131" ht="20.100000000000001" customHeight="1" x14ac:dyDescent="0.25"/>
    <row r="3132" ht="15" customHeight="1" x14ac:dyDescent="0.25"/>
    <row r="3133" ht="24.95" customHeight="1" x14ac:dyDescent="0.25"/>
    <row r="3134" ht="24.95" customHeight="1" x14ac:dyDescent="0.25"/>
    <row r="3135" ht="24.95" customHeight="1" x14ac:dyDescent="0.25"/>
    <row r="3136" ht="24.95" customHeight="1" x14ac:dyDescent="0.25"/>
    <row r="3137" ht="12.95" customHeight="1" x14ac:dyDescent="0.25"/>
    <row r="3138" ht="12.95" customHeight="1" x14ac:dyDescent="0.25"/>
    <row r="3139" ht="15" customHeight="1" x14ac:dyDescent="0.25"/>
    <row r="3140" ht="12.95" customHeight="1" x14ac:dyDescent="0.25"/>
    <row r="3141" ht="12.95" customHeight="1" x14ac:dyDescent="0.25"/>
    <row r="3142" ht="12.95" customHeight="1" x14ac:dyDescent="0.25"/>
    <row r="3143" ht="15" customHeight="1" x14ac:dyDescent="0.25"/>
    <row r="3144" ht="12.95" customHeight="1" x14ac:dyDescent="0.25"/>
    <row r="3145" ht="12.95" customHeight="1" x14ac:dyDescent="0.25"/>
    <row r="3146" ht="36.950000000000003" customHeight="1" x14ac:dyDescent="0.25"/>
    <row r="3147" ht="24.95" customHeight="1" x14ac:dyDescent="0.25"/>
    <row r="3148" ht="12.95" customHeight="1" x14ac:dyDescent="0.25"/>
    <row r="3149" ht="24.95" customHeight="1" x14ac:dyDescent="0.25"/>
    <row r="3150" ht="24.95" customHeight="1" x14ac:dyDescent="0.25"/>
    <row r="3151" ht="24.95" customHeight="1" x14ac:dyDescent="0.25"/>
    <row r="3152" ht="12.95" customHeight="1" x14ac:dyDescent="0.25"/>
    <row r="3153" ht="24.95" customHeight="1" x14ac:dyDescent="0.25"/>
    <row r="3154" ht="24.95" customHeight="1" x14ac:dyDescent="0.25"/>
    <row r="3155" ht="24.95" customHeight="1" x14ac:dyDescent="0.25"/>
    <row r="3156" ht="24.95" customHeight="1" x14ac:dyDescent="0.25"/>
    <row r="3157" ht="24.95" customHeight="1" x14ac:dyDescent="0.25"/>
    <row r="3158" ht="12.95" customHeight="1" x14ac:dyDescent="0.25"/>
    <row r="3159" ht="12.95" customHeight="1" x14ac:dyDescent="0.25"/>
    <row r="3160" ht="12.95" customHeight="1" x14ac:dyDescent="0.25"/>
    <row r="3161" ht="12.95" customHeight="1" x14ac:dyDescent="0.25"/>
    <row r="3162" ht="12.95" customHeight="1" x14ac:dyDescent="0.25"/>
    <row r="3163" ht="12.95" customHeight="1" x14ac:dyDescent="0.25"/>
    <row r="3164" ht="20.100000000000001" customHeight="1" x14ac:dyDescent="0.25"/>
    <row r="3165" ht="15" customHeight="1" x14ac:dyDescent="0.25"/>
    <row r="3166" ht="24.95" customHeight="1" x14ac:dyDescent="0.25"/>
    <row r="3167" ht="24.95" customHeight="1" x14ac:dyDescent="0.25"/>
    <row r="3168" ht="24.95" customHeight="1" x14ac:dyDescent="0.25"/>
    <row r="3169" ht="24.95" customHeight="1" x14ac:dyDescent="0.25"/>
    <row r="3170" ht="12.95" customHeight="1" x14ac:dyDescent="0.25"/>
    <row r="3171" ht="12.95" customHeight="1" x14ac:dyDescent="0.25"/>
    <row r="3172" ht="15" customHeight="1" x14ac:dyDescent="0.25"/>
    <row r="3173" ht="12.95" customHeight="1" x14ac:dyDescent="0.25"/>
    <row r="3174" ht="12.95" customHeight="1" x14ac:dyDescent="0.25"/>
    <row r="3175" ht="12.95" customHeight="1" x14ac:dyDescent="0.25"/>
    <row r="3176" ht="15" customHeight="1" x14ac:dyDescent="0.25"/>
    <row r="3177" ht="12.95" customHeight="1" x14ac:dyDescent="0.25"/>
    <row r="3178" ht="12.95" customHeight="1" x14ac:dyDescent="0.25"/>
    <row r="3179" ht="24.95" customHeight="1" x14ac:dyDescent="0.25"/>
    <row r="3180" ht="12.95" customHeight="1" x14ac:dyDescent="0.25"/>
    <row r="3181" ht="24.95" customHeight="1" x14ac:dyDescent="0.25"/>
    <row r="3182" ht="24.95" customHeight="1" x14ac:dyDescent="0.25"/>
    <row r="3183" ht="24.95" customHeight="1" x14ac:dyDescent="0.25"/>
    <row r="3184" ht="24.95" customHeight="1" x14ac:dyDescent="0.25"/>
    <row r="3185" ht="24.95" customHeight="1" x14ac:dyDescent="0.25"/>
    <row r="3186" ht="24.95" customHeight="1" x14ac:dyDescent="0.25"/>
    <row r="3187" ht="24.95" customHeight="1" x14ac:dyDescent="0.25"/>
    <row r="3188" ht="24.95" customHeight="1" x14ac:dyDescent="0.25"/>
    <row r="3189" ht="12.95" customHeight="1" x14ac:dyDescent="0.25"/>
    <row r="3190" ht="12.95" customHeight="1" x14ac:dyDescent="0.25"/>
    <row r="3191" ht="12.95" customHeight="1" x14ac:dyDescent="0.25"/>
    <row r="3192" ht="12.95" customHeight="1" x14ac:dyDescent="0.25"/>
    <row r="3193" ht="12.95" customHeight="1" x14ac:dyDescent="0.25"/>
    <row r="3194" ht="12.95" customHeight="1" x14ac:dyDescent="0.25"/>
    <row r="3195" ht="12.95" customHeight="1" x14ac:dyDescent="0.25"/>
    <row r="3196" ht="20.100000000000001" customHeight="1" x14ac:dyDescent="0.25"/>
    <row r="3197" ht="15" customHeight="1" x14ac:dyDescent="0.25"/>
    <row r="3198" ht="24.95" customHeight="1" x14ac:dyDescent="0.25"/>
    <row r="3199" ht="24.95" customHeight="1" x14ac:dyDescent="0.25"/>
    <row r="3200" ht="24.95" customHeight="1" x14ac:dyDescent="0.25"/>
    <row r="3201" ht="24.95" customHeight="1" x14ac:dyDescent="0.25"/>
    <row r="3202" ht="12.95" customHeight="1" x14ac:dyDescent="0.25"/>
    <row r="3203" ht="12.95" customHeight="1" x14ac:dyDescent="0.25"/>
    <row r="3204" ht="15" customHeight="1" x14ac:dyDescent="0.25"/>
    <row r="3205" ht="12.95" customHeight="1" x14ac:dyDescent="0.25"/>
    <row r="3206" ht="12.95" customHeight="1" x14ac:dyDescent="0.25"/>
    <row r="3207" ht="12.95" customHeight="1" x14ac:dyDescent="0.25"/>
    <row r="3208" ht="15" customHeight="1" x14ac:dyDescent="0.25"/>
    <row r="3209" ht="12.95" customHeight="1" x14ac:dyDescent="0.25"/>
    <row r="3210" ht="12.95" customHeight="1" x14ac:dyDescent="0.25"/>
    <row r="3211" ht="24.95" customHeight="1" x14ac:dyDescent="0.25"/>
    <row r="3212" ht="36.950000000000003" customHeight="1" x14ac:dyDescent="0.25"/>
    <row r="3213" ht="12.95" customHeight="1" x14ac:dyDescent="0.25"/>
    <row r="3214" ht="24.95" customHeight="1" x14ac:dyDescent="0.25"/>
    <row r="3215" ht="24.95" customHeight="1" x14ac:dyDescent="0.25"/>
    <row r="3216" ht="24.95" customHeight="1" x14ac:dyDescent="0.25"/>
    <row r="3217" ht="24.95" customHeight="1" x14ac:dyDescent="0.25"/>
    <row r="3218" ht="24.95" customHeight="1" x14ac:dyDescent="0.25"/>
    <row r="3219" ht="24.95" customHeight="1" x14ac:dyDescent="0.25"/>
    <row r="3220" ht="24.95" customHeight="1" x14ac:dyDescent="0.25"/>
    <row r="3221" ht="24.95" customHeight="1" x14ac:dyDescent="0.25"/>
    <row r="3222" ht="12.95" customHeight="1" x14ac:dyDescent="0.25"/>
    <row r="3223" ht="12.95" customHeight="1" x14ac:dyDescent="0.25"/>
    <row r="3224" ht="12.95" customHeight="1" x14ac:dyDescent="0.25"/>
    <row r="3225" ht="12.95" customHeight="1" x14ac:dyDescent="0.25"/>
    <row r="3226" ht="12.95" customHeight="1" x14ac:dyDescent="0.25"/>
    <row r="3227" ht="12.95" customHeight="1" x14ac:dyDescent="0.25"/>
    <row r="3228" ht="20.100000000000001" customHeight="1" x14ac:dyDescent="0.25"/>
    <row r="3229" ht="15" customHeight="1" x14ac:dyDescent="0.25"/>
    <row r="3230" ht="24.95" customHeight="1" x14ac:dyDescent="0.25"/>
    <row r="3231" ht="24.95" customHeight="1" x14ac:dyDescent="0.25"/>
    <row r="3232" ht="24.95" customHeight="1" x14ac:dyDescent="0.25"/>
    <row r="3233" ht="24.95" customHeight="1" x14ac:dyDescent="0.25"/>
    <row r="3234" ht="12.95" customHeight="1" x14ac:dyDescent="0.25"/>
    <row r="3235" ht="12.95" customHeight="1" x14ac:dyDescent="0.25"/>
    <row r="3236" ht="15" customHeight="1" x14ac:dyDescent="0.25"/>
    <row r="3237" ht="12.95" customHeight="1" x14ac:dyDescent="0.25"/>
    <row r="3238" ht="12.95" customHeight="1" x14ac:dyDescent="0.25"/>
    <row r="3239" ht="12.95" customHeight="1" x14ac:dyDescent="0.25"/>
    <row r="3240" ht="15" customHeight="1" x14ac:dyDescent="0.25"/>
    <row r="3241" ht="12.95" customHeight="1" x14ac:dyDescent="0.25"/>
    <row r="3242" ht="12.95" customHeight="1" x14ac:dyDescent="0.25"/>
    <row r="3243" ht="12.95" customHeight="1" x14ac:dyDescent="0.25"/>
    <row r="3244" ht="24.95" customHeight="1" x14ac:dyDescent="0.25"/>
    <row r="3245" ht="12.95" customHeight="1" x14ac:dyDescent="0.25"/>
    <row r="3246" ht="24.95" customHeight="1" x14ac:dyDescent="0.25"/>
    <row r="3247" ht="24.95" customHeight="1" x14ac:dyDescent="0.25"/>
    <row r="3248" ht="24.95" customHeight="1" x14ac:dyDescent="0.25"/>
    <row r="3249" ht="24.95" customHeight="1" x14ac:dyDescent="0.25"/>
    <row r="3250" ht="24.95" customHeight="1" x14ac:dyDescent="0.25"/>
    <row r="3251" ht="24.95" customHeight="1" x14ac:dyDescent="0.25"/>
    <row r="3252" ht="24.95" customHeight="1" x14ac:dyDescent="0.25"/>
    <row r="3253" ht="24.95" customHeight="1" x14ac:dyDescent="0.25"/>
    <row r="3254" ht="12.95" customHeight="1" x14ac:dyDescent="0.25"/>
    <row r="3255" ht="12.95" customHeight="1" x14ac:dyDescent="0.25"/>
    <row r="3256" ht="12.95" customHeight="1" x14ac:dyDescent="0.25"/>
    <row r="3257" ht="12.95" customHeight="1" x14ac:dyDescent="0.25"/>
    <row r="3258" ht="12.95" customHeight="1" x14ac:dyDescent="0.25"/>
    <row r="3259" ht="12.95" customHeight="1" x14ac:dyDescent="0.25"/>
    <row r="3260" ht="20.100000000000001" customHeight="1" x14ac:dyDescent="0.25"/>
    <row r="3261" ht="15" customHeight="1" x14ac:dyDescent="0.25"/>
    <row r="3262" ht="24.95" customHeight="1" x14ac:dyDescent="0.25"/>
    <row r="3263" ht="24.95" customHeight="1" x14ac:dyDescent="0.25"/>
    <row r="3264" ht="24.95" customHeight="1" x14ac:dyDescent="0.25"/>
    <row r="3265" ht="24.95" customHeight="1" x14ac:dyDescent="0.25"/>
    <row r="3266" ht="12.95" customHeight="1" x14ac:dyDescent="0.25"/>
    <row r="3267" ht="12.95" customHeight="1" x14ac:dyDescent="0.25"/>
    <row r="3268" ht="15" customHeight="1" x14ac:dyDescent="0.25"/>
    <row r="3269" ht="12.95" customHeight="1" x14ac:dyDescent="0.25"/>
    <row r="3270" ht="12.95" customHeight="1" x14ac:dyDescent="0.25"/>
    <row r="3271" ht="12.95" customHeight="1" x14ac:dyDescent="0.25"/>
    <row r="3272" ht="15" customHeight="1" x14ac:dyDescent="0.25"/>
    <row r="3273" ht="12.95" customHeight="1" x14ac:dyDescent="0.25"/>
    <row r="3274" ht="12.95" customHeight="1" x14ac:dyDescent="0.25"/>
    <row r="3275" ht="24.95" customHeight="1" x14ac:dyDescent="0.25"/>
    <row r="3276" ht="12.95" customHeight="1" x14ac:dyDescent="0.25"/>
    <row r="3277" ht="3" customHeight="1" x14ac:dyDescent="0.25"/>
    <row r="3278" ht="12.95" customHeight="1" x14ac:dyDescent="0.25"/>
    <row r="3279" ht="12.95" customHeight="1" x14ac:dyDescent="0.25"/>
    <row r="3280" ht="24.95" customHeight="1" x14ac:dyDescent="0.25"/>
    <row r="3281" ht="24.95" customHeight="1" x14ac:dyDescent="0.25"/>
    <row r="3282" ht="24.95" customHeight="1" x14ac:dyDescent="0.25"/>
    <row r="3283" ht="24.95" customHeight="1" x14ac:dyDescent="0.25"/>
    <row r="3284" ht="24.95" customHeight="1" x14ac:dyDescent="0.25"/>
    <row r="3285" ht="24.95" customHeight="1" x14ac:dyDescent="0.25"/>
    <row r="3286" ht="24.95" customHeight="1" x14ac:dyDescent="0.25"/>
    <row r="3287" ht="24.95" customHeight="1" x14ac:dyDescent="0.25"/>
    <row r="3288" ht="12.95" customHeight="1" x14ac:dyDescent="0.25"/>
    <row r="3289" ht="12.95" customHeight="1" x14ac:dyDescent="0.25"/>
    <row r="3290" ht="12.95" customHeight="1" x14ac:dyDescent="0.25"/>
    <row r="3291" ht="12.95" customHeight="1" x14ac:dyDescent="0.25"/>
    <row r="3292" ht="12.95" customHeight="1" x14ac:dyDescent="0.25"/>
    <row r="3293" ht="12.95" customHeight="1" x14ac:dyDescent="0.25"/>
    <row r="3294" ht="20.100000000000001" customHeight="1" x14ac:dyDescent="0.25"/>
    <row r="3295" ht="15" customHeight="1" x14ac:dyDescent="0.25"/>
    <row r="3296" ht="12.95" customHeight="1" x14ac:dyDescent="0.25"/>
    <row r="3297" ht="12.95" customHeight="1" x14ac:dyDescent="0.25"/>
    <row r="3298" ht="12.95" customHeight="1" x14ac:dyDescent="0.25"/>
    <row r="3299" ht="15" customHeight="1" x14ac:dyDescent="0.25"/>
    <row r="3300" ht="12.95" customHeight="1" x14ac:dyDescent="0.25"/>
    <row r="3301" ht="12.95" customHeight="1" x14ac:dyDescent="0.25"/>
    <row r="3302" ht="12.95" customHeight="1" x14ac:dyDescent="0.25"/>
    <row r="3303" ht="12.95" customHeight="1" x14ac:dyDescent="0.25"/>
    <row r="3304" ht="12.95" customHeight="1" x14ac:dyDescent="0.25"/>
    <row r="3305" ht="15" customHeight="1" x14ac:dyDescent="0.25"/>
    <row r="3306" ht="12.95" customHeight="1" x14ac:dyDescent="0.25"/>
    <row r="3307" ht="12.95" customHeight="1" x14ac:dyDescent="0.25"/>
    <row r="3308" ht="15" customHeight="1" x14ac:dyDescent="0.25"/>
    <row r="3309" ht="12.95" customHeight="1" x14ac:dyDescent="0.25"/>
    <row r="3310" ht="12.95" customHeight="1" x14ac:dyDescent="0.25"/>
    <row r="3311" ht="12.95" customHeight="1" x14ac:dyDescent="0.25"/>
    <row r="3312" ht="12.95" customHeight="1" x14ac:dyDescent="0.25"/>
    <row r="3313" ht="12.95" customHeight="1" x14ac:dyDescent="0.25"/>
    <row r="3314" ht="12.95" customHeight="1" x14ac:dyDescent="0.25"/>
    <row r="3315" ht="15" customHeight="1" x14ac:dyDescent="0.25"/>
    <row r="3316" ht="12.95" customHeight="1" x14ac:dyDescent="0.25"/>
    <row r="3317" ht="12.95" customHeight="1" x14ac:dyDescent="0.25"/>
    <row r="3318" ht="15" customHeight="1" x14ac:dyDescent="0.25"/>
    <row r="3319" ht="12.95" customHeight="1" x14ac:dyDescent="0.25"/>
    <row r="3320" ht="12.95" customHeight="1" x14ac:dyDescent="0.25"/>
    <row r="3321" ht="12.95" customHeight="1" x14ac:dyDescent="0.25"/>
    <row r="3322" ht="12.95" customHeight="1" x14ac:dyDescent="0.25"/>
    <row r="3323" ht="24.95" customHeight="1" x14ac:dyDescent="0.25"/>
    <row r="3324" ht="24.95" customHeight="1" x14ac:dyDescent="0.25"/>
    <row r="3325" ht="12.95" customHeight="1" x14ac:dyDescent="0.25"/>
    <row r="3326" ht="15" customHeight="1" x14ac:dyDescent="0.25"/>
    <row r="3327" ht="12.95" customHeight="1" x14ac:dyDescent="0.25"/>
    <row r="3328" ht="12.95" customHeight="1" x14ac:dyDescent="0.25"/>
    <row r="3329" ht="15" customHeight="1" x14ac:dyDescent="0.25"/>
    <row r="3330" ht="12.95" customHeight="1" x14ac:dyDescent="0.25"/>
    <row r="3331" ht="12.95" customHeight="1" x14ac:dyDescent="0.25"/>
    <row r="3332" ht="12.95" customHeight="1" x14ac:dyDescent="0.25"/>
    <row r="3333" ht="12.95" customHeight="1" x14ac:dyDescent="0.25"/>
    <row r="3334" ht="15" customHeight="1" x14ac:dyDescent="0.25"/>
    <row r="3335" ht="12.95" customHeight="1" x14ac:dyDescent="0.25"/>
    <row r="3336" ht="12.95" customHeight="1" x14ac:dyDescent="0.25"/>
    <row r="3337" ht="24.95" customHeight="1" x14ac:dyDescent="0.25"/>
    <row r="3338" ht="12.95" customHeight="1" x14ac:dyDescent="0.25"/>
    <row r="3339" ht="12.95" customHeight="1" x14ac:dyDescent="0.25"/>
    <row r="3340" ht="12.95" customHeight="1" x14ac:dyDescent="0.25"/>
    <row r="3341" ht="12.95" customHeight="1" x14ac:dyDescent="0.25"/>
    <row r="3342" ht="12.95" customHeight="1" x14ac:dyDescent="0.25"/>
    <row r="3343" ht="12.95" customHeight="1" x14ac:dyDescent="0.25"/>
    <row r="3344" ht="20.100000000000001" customHeight="1" x14ac:dyDescent="0.25"/>
    <row r="3345" ht="15" customHeight="1" x14ac:dyDescent="0.25"/>
    <row r="3346" ht="12.95" customHeight="1" x14ac:dyDescent="0.25"/>
    <row r="3347" ht="12.95" customHeight="1" x14ac:dyDescent="0.25"/>
    <row r="3348" ht="12.95" customHeight="1" x14ac:dyDescent="0.25"/>
    <row r="3349" ht="15" customHeight="1" x14ac:dyDescent="0.25"/>
    <row r="3350" ht="12.95" customHeight="1" x14ac:dyDescent="0.25"/>
    <row r="3351" ht="12.95" customHeight="1" x14ac:dyDescent="0.25"/>
    <row r="3352" ht="12.95" customHeight="1" x14ac:dyDescent="0.25"/>
    <row r="3353" ht="12.95" customHeight="1" x14ac:dyDescent="0.25"/>
    <row r="3354" ht="12.95" customHeight="1" x14ac:dyDescent="0.25"/>
    <row r="3355" ht="15" customHeight="1" x14ac:dyDescent="0.25"/>
    <row r="3356" ht="12.95" customHeight="1" x14ac:dyDescent="0.25"/>
    <row r="3357" ht="12.95" customHeight="1" x14ac:dyDescent="0.25"/>
    <row r="3358" ht="12.95" customHeight="1" x14ac:dyDescent="0.25"/>
    <row r="3359" ht="12.95" customHeight="1" x14ac:dyDescent="0.25"/>
    <row r="3360" ht="12.95" customHeight="1" x14ac:dyDescent="0.25"/>
    <row r="3361" ht="12.95" customHeight="1" x14ac:dyDescent="0.25"/>
    <row r="3362" ht="15" customHeight="1" x14ac:dyDescent="0.25"/>
    <row r="3363" ht="12.95" customHeight="1" x14ac:dyDescent="0.25"/>
    <row r="3364" ht="12.95" customHeight="1" x14ac:dyDescent="0.25"/>
    <row r="3365" ht="12.95" customHeight="1" x14ac:dyDescent="0.25"/>
    <row r="3366" ht="12.95" customHeight="1" x14ac:dyDescent="0.25"/>
    <row r="3367" ht="24.95" customHeight="1" x14ac:dyDescent="0.25"/>
    <row r="3368" ht="24.95" customHeight="1" x14ac:dyDescent="0.25"/>
    <row r="3369" ht="12.95" customHeight="1" x14ac:dyDescent="0.25"/>
    <row r="3370" ht="15" customHeight="1" x14ac:dyDescent="0.25"/>
    <row r="3371" ht="12.95" customHeight="1" x14ac:dyDescent="0.25"/>
    <row r="3372" ht="12.95" customHeight="1" x14ac:dyDescent="0.25"/>
    <row r="3373" ht="12.95" customHeight="1" x14ac:dyDescent="0.25"/>
    <row r="3374" ht="15" customHeight="1" x14ac:dyDescent="0.25"/>
    <row r="3375" ht="12.95" customHeight="1" x14ac:dyDescent="0.25"/>
    <row r="3376" ht="12.95" customHeight="1" x14ac:dyDescent="0.25"/>
    <row r="3377" ht="12.95" customHeight="1" x14ac:dyDescent="0.25"/>
    <row r="3378" ht="12.95" customHeight="1" x14ac:dyDescent="0.25"/>
    <row r="3379" ht="15" customHeight="1" x14ac:dyDescent="0.25"/>
    <row r="3380" ht="12.95" customHeight="1" x14ac:dyDescent="0.25"/>
    <row r="3381" ht="12.95" customHeight="1" x14ac:dyDescent="0.25"/>
    <row r="3382" ht="24.95" customHeight="1" x14ac:dyDescent="0.25"/>
    <row r="3383" ht="12.95" customHeight="1" x14ac:dyDescent="0.25"/>
    <row r="3384" ht="15" customHeight="1" x14ac:dyDescent="0.25"/>
    <row r="3385" ht="12.95" customHeight="1" x14ac:dyDescent="0.25"/>
    <row r="3386" ht="12.95" customHeight="1" x14ac:dyDescent="0.25"/>
    <row r="3387" ht="12.95" customHeight="1" x14ac:dyDescent="0.25"/>
    <row r="3388" ht="12.95" customHeight="1" x14ac:dyDescent="0.25"/>
    <row r="3389" ht="12.95" customHeight="1" x14ac:dyDescent="0.25"/>
    <row r="3390" ht="12.95" customHeight="1" x14ac:dyDescent="0.25"/>
    <row r="3391" ht="12.95" customHeight="1" x14ac:dyDescent="0.25"/>
    <row r="3392" ht="20.100000000000001" customHeight="1" x14ac:dyDescent="0.25"/>
    <row r="3393" ht="15" customHeight="1" x14ac:dyDescent="0.25"/>
    <row r="3394" ht="12.95" customHeight="1" x14ac:dyDescent="0.25"/>
    <row r="3395" ht="12.95" customHeight="1" x14ac:dyDescent="0.25"/>
    <row r="3396" ht="12.95" customHeight="1" x14ac:dyDescent="0.25"/>
    <row r="3397" ht="15" customHeight="1" x14ac:dyDescent="0.25"/>
    <row r="3398" ht="12.95" customHeight="1" x14ac:dyDescent="0.25"/>
    <row r="3399" ht="12.95" customHeight="1" x14ac:dyDescent="0.25"/>
    <row r="3400" ht="12.95" customHeight="1" x14ac:dyDescent="0.25"/>
    <row r="3401" ht="12.95" customHeight="1" x14ac:dyDescent="0.25"/>
    <row r="3402" ht="12.95" customHeight="1" x14ac:dyDescent="0.25"/>
    <row r="3403" ht="15" customHeight="1" x14ac:dyDescent="0.25"/>
    <row r="3404" ht="12.95" customHeight="1" x14ac:dyDescent="0.25"/>
    <row r="3405" ht="12.95" customHeight="1" x14ac:dyDescent="0.25"/>
    <row r="3406" ht="12.95" customHeight="1" x14ac:dyDescent="0.25"/>
    <row r="3407" ht="12.95" customHeight="1" x14ac:dyDescent="0.25"/>
    <row r="3408" ht="12.95" customHeight="1" x14ac:dyDescent="0.25"/>
    <row r="3409" ht="12.95" customHeight="1" x14ac:dyDescent="0.25"/>
    <row r="3410" ht="15" customHeight="1" x14ac:dyDescent="0.25"/>
    <row r="3411" ht="12.95" customHeight="1" x14ac:dyDescent="0.25"/>
    <row r="3412" ht="12.95" customHeight="1" x14ac:dyDescent="0.25"/>
    <row r="3413" ht="12.95" customHeight="1" x14ac:dyDescent="0.25"/>
    <row r="3414" ht="15" customHeight="1" x14ac:dyDescent="0.25"/>
    <row r="3415" ht="12.95" customHeight="1" x14ac:dyDescent="0.25"/>
    <row r="3416" ht="12.95" customHeight="1" x14ac:dyDescent="0.25"/>
    <row r="3417" ht="12.95" customHeight="1" x14ac:dyDescent="0.25"/>
    <row r="3418" ht="12.95" customHeight="1" x14ac:dyDescent="0.25"/>
    <row r="3419" ht="24.95" customHeight="1" x14ac:dyDescent="0.25"/>
    <row r="3420" ht="24.95" customHeight="1" x14ac:dyDescent="0.25"/>
    <row r="3421" ht="12.95" customHeight="1" x14ac:dyDescent="0.25"/>
    <row r="3422" ht="15" customHeight="1" x14ac:dyDescent="0.25"/>
    <row r="3423" ht="12.95" customHeight="1" x14ac:dyDescent="0.25"/>
    <row r="3424" ht="12.95" customHeight="1" x14ac:dyDescent="0.25"/>
    <row r="3425" ht="12.95" customHeight="1" x14ac:dyDescent="0.25"/>
    <row r="3426" ht="15" customHeight="1" x14ac:dyDescent="0.25"/>
    <row r="3427" ht="12.95" customHeight="1" x14ac:dyDescent="0.25"/>
    <row r="3428" ht="12.95" customHeight="1" x14ac:dyDescent="0.25"/>
    <row r="3429" ht="12.95" customHeight="1" x14ac:dyDescent="0.25"/>
    <row r="3430" ht="12.95" customHeight="1" x14ac:dyDescent="0.25"/>
    <row r="3431" ht="15" customHeight="1" x14ac:dyDescent="0.25"/>
    <row r="3432" ht="12.95" customHeight="1" x14ac:dyDescent="0.25"/>
    <row r="3433" ht="12.95" customHeight="1" x14ac:dyDescent="0.25"/>
    <row r="3434" ht="24.95" customHeight="1" x14ac:dyDescent="0.25"/>
    <row r="3435" ht="12.95" customHeight="1" x14ac:dyDescent="0.25"/>
    <row r="3436" ht="12.95" customHeight="1" x14ac:dyDescent="0.25"/>
    <row r="3437" ht="12.95" customHeight="1" x14ac:dyDescent="0.25"/>
    <row r="3438" ht="12.95" customHeight="1" x14ac:dyDescent="0.25"/>
    <row r="3439" ht="12.95" customHeight="1" x14ac:dyDescent="0.25"/>
    <row r="3440" ht="12.95" customHeight="1" x14ac:dyDescent="0.25"/>
    <row r="3441" ht="20.100000000000001" customHeight="1" x14ac:dyDescent="0.25"/>
    <row r="3442" ht="15" customHeight="1" x14ac:dyDescent="0.25"/>
    <row r="3443" ht="12.95" customHeight="1" x14ac:dyDescent="0.25"/>
    <row r="3444" ht="12.95" customHeight="1" x14ac:dyDescent="0.25"/>
    <row r="3445" ht="12.95" customHeight="1" x14ac:dyDescent="0.25"/>
    <row r="3446" ht="15" customHeight="1" x14ac:dyDescent="0.25"/>
    <row r="3447" ht="12.95" customHeight="1" x14ac:dyDescent="0.25"/>
    <row r="3448" ht="12.95" customHeight="1" x14ac:dyDescent="0.25"/>
    <row r="3449" ht="12.95" customHeight="1" x14ac:dyDescent="0.25"/>
    <row r="3450" ht="12.95" customHeight="1" x14ac:dyDescent="0.25"/>
    <row r="3451" ht="12.95" customHeight="1" x14ac:dyDescent="0.25"/>
    <row r="3452" ht="15" customHeight="1" x14ac:dyDescent="0.25"/>
    <row r="3453" ht="12.95" customHeight="1" x14ac:dyDescent="0.25"/>
    <row r="3454" ht="12.95" customHeight="1" x14ac:dyDescent="0.25"/>
    <row r="3455" ht="15" customHeight="1" x14ac:dyDescent="0.25"/>
    <row r="3456" ht="12.95" customHeight="1" x14ac:dyDescent="0.25"/>
    <row r="3457" ht="12.95" customHeight="1" x14ac:dyDescent="0.25"/>
    <row r="3458" ht="12.95" customHeight="1" x14ac:dyDescent="0.25"/>
    <row r="3459" ht="12.95" customHeight="1" x14ac:dyDescent="0.25"/>
    <row r="3460" ht="12.95" customHeight="1" x14ac:dyDescent="0.25"/>
    <row r="3461" ht="12.95" customHeight="1" x14ac:dyDescent="0.25"/>
    <row r="3462" ht="15" customHeight="1" x14ac:dyDescent="0.25"/>
    <row r="3463" ht="12.95" customHeight="1" x14ac:dyDescent="0.25"/>
    <row r="3464" ht="12.95" customHeight="1" x14ac:dyDescent="0.25"/>
    <row r="3465" ht="15" customHeight="1" x14ac:dyDescent="0.25"/>
    <row r="3466" ht="12.95" customHeight="1" x14ac:dyDescent="0.25"/>
    <row r="3467" ht="12.95" customHeight="1" x14ac:dyDescent="0.25"/>
    <row r="3468" ht="12.95" customHeight="1" x14ac:dyDescent="0.25"/>
    <row r="3469" ht="24.95" customHeight="1" x14ac:dyDescent="0.25"/>
    <row r="3470" ht="24.95" customHeight="1" x14ac:dyDescent="0.25"/>
    <row r="3471" ht="12.95" customHeight="1" x14ac:dyDescent="0.25"/>
    <row r="3472" ht="15" customHeight="1" x14ac:dyDescent="0.25"/>
    <row r="3473" ht="12.95" customHeight="1" x14ac:dyDescent="0.25"/>
    <row r="3474" ht="12.95" customHeight="1" x14ac:dyDescent="0.25"/>
    <row r="3475" ht="15" customHeight="1" x14ac:dyDescent="0.25"/>
    <row r="3476" ht="12.95" customHeight="1" x14ac:dyDescent="0.25"/>
    <row r="3477" ht="12.95" customHeight="1" x14ac:dyDescent="0.25"/>
    <row r="3478" ht="12.95" customHeight="1" x14ac:dyDescent="0.25"/>
    <row r="3479" ht="12.95" customHeight="1" x14ac:dyDescent="0.25"/>
    <row r="3480" ht="15" customHeight="1" x14ac:dyDescent="0.25"/>
    <row r="3481" ht="12.95" customHeight="1" x14ac:dyDescent="0.25"/>
    <row r="3482" ht="12.95" customHeight="1" x14ac:dyDescent="0.25"/>
    <row r="3483" ht="24.95" customHeight="1" x14ac:dyDescent="0.25"/>
    <row r="3484" ht="12.95" customHeight="1" x14ac:dyDescent="0.25"/>
    <row r="3485" ht="12.95" customHeight="1" x14ac:dyDescent="0.25"/>
    <row r="3486" ht="12.95" customHeight="1" x14ac:dyDescent="0.25"/>
    <row r="3487" ht="12.95" customHeight="1" x14ac:dyDescent="0.25"/>
    <row r="3488" ht="12.95" customHeight="1" x14ac:dyDescent="0.25"/>
    <row r="3489" ht="12.95" customHeight="1" x14ac:dyDescent="0.25"/>
    <row r="3490" ht="20.100000000000001" customHeight="1" x14ac:dyDescent="0.25"/>
    <row r="3491" ht="15" customHeight="1" x14ac:dyDescent="0.25"/>
    <row r="3492" ht="12.95" customHeight="1" x14ac:dyDescent="0.25"/>
    <row r="3493" ht="12.95" customHeight="1" x14ac:dyDescent="0.25"/>
    <row r="3494" ht="12.95" customHeight="1" x14ac:dyDescent="0.25"/>
    <row r="3495" ht="15" customHeight="1" x14ac:dyDescent="0.25"/>
    <row r="3496" ht="12.95" customHeight="1" x14ac:dyDescent="0.25"/>
    <row r="3497" ht="12.95" customHeight="1" x14ac:dyDescent="0.25"/>
    <row r="3498" ht="12.95" customHeight="1" x14ac:dyDescent="0.25"/>
    <row r="3499" ht="12.95" customHeight="1" x14ac:dyDescent="0.25"/>
    <row r="3500" ht="12.95" customHeight="1" x14ac:dyDescent="0.25"/>
    <row r="3501" ht="15" customHeight="1" x14ac:dyDescent="0.25"/>
    <row r="3502" ht="12.95" customHeight="1" x14ac:dyDescent="0.25"/>
    <row r="3503" ht="12.95" customHeight="1" x14ac:dyDescent="0.25"/>
    <row r="3504" ht="12.95" customHeight="1" x14ac:dyDescent="0.25"/>
    <row r="3505" ht="12.95" customHeight="1" x14ac:dyDescent="0.25"/>
    <row r="3506" ht="12.95" customHeight="1" x14ac:dyDescent="0.25"/>
    <row r="3507" ht="12.95" customHeight="1" x14ac:dyDescent="0.25"/>
    <row r="3508" ht="15" customHeight="1" x14ac:dyDescent="0.25"/>
    <row r="3509" ht="12.95" customHeight="1" x14ac:dyDescent="0.25"/>
    <row r="3510" ht="12.95" customHeight="1" x14ac:dyDescent="0.25"/>
    <row r="3511" ht="12.95" customHeight="1" x14ac:dyDescent="0.25"/>
    <row r="3512" ht="24.95" customHeight="1" x14ac:dyDescent="0.25"/>
    <row r="3513" ht="24.95" customHeight="1" x14ac:dyDescent="0.25"/>
    <row r="3514" ht="12.95" customHeight="1" x14ac:dyDescent="0.25"/>
    <row r="3515" ht="15" customHeight="1" x14ac:dyDescent="0.25"/>
    <row r="3516" ht="12.95" customHeight="1" x14ac:dyDescent="0.25"/>
    <row r="3517" ht="12.95" customHeight="1" x14ac:dyDescent="0.25"/>
    <row r="3518" ht="12.95" customHeight="1" x14ac:dyDescent="0.25"/>
    <row r="3519" ht="15" customHeight="1" x14ac:dyDescent="0.25"/>
    <row r="3520" ht="12.95" customHeight="1" x14ac:dyDescent="0.25"/>
    <row r="3521" ht="12.95" customHeight="1" x14ac:dyDescent="0.25"/>
    <row r="3522" ht="12.95" customHeight="1" x14ac:dyDescent="0.25"/>
    <row r="3523" ht="12.95" customHeight="1" x14ac:dyDescent="0.25"/>
    <row r="3524" ht="15" customHeight="1" x14ac:dyDescent="0.25"/>
    <row r="3525" ht="24.95" customHeight="1" x14ac:dyDescent="0.25"/>
    <row r="3526" ht="12.95" customHeight="1" x14ac:dyDescent="0.25"/>
    <row r="3527" ht="15" customHeight="1" x14ac:dyDescent="0.25"/>
    <row r="3528" ht="12.95" customHeight="1" x14ac:dyDescent="0.25"/>
    <row r="3529" ht="12.95" customHeight="1" x14ac:dyDescent="0.25"/>
    <row r="3530" ht="24.95" customHeight="1" x14ac:dyDescent="0.25"/>
    <row r="3531" ht="12.95" customHeight="1" x14ac:dyDescent="0.25"/>
    <row r="3532" ht="12.95" customHeight="1" x14ac:dyDescent="0.25"/>
    <row r="3533" ht="12.95" customHeight="1" x14ac:dyDescent="0.25"/>
    <row r="3534" ht="12.95" customHeight="1" x14ac:dyDescent="0.25"/>
    <row r="3535" ht="12.95" customHeight="1" x14ac:dyDescent="0.25"/>
    <row r="3536" ht="12.95" customHeight="1" x14ac:dyDescent="0.25"/>
    <row r="3537" ht="20.100000000000001" customHeight="1" x14ac:dyDescent="0.25"/>
    <row r="3538" ht="15" customHeight="1" x14ac:dyDescent="0.25"/>
    <row r="3539" ht="12.95" customHeight="1" x14ac:dyDescent="0.25"/>
    <row r="3540" ht="12.95" customHeight="1" x14ac:dyDescent="0.25"/>
    <row r="3541" ht="12.95" customHeight="1" x14ac:dyDescent="0.25"/>
    <row r="3542" ht="15" customHeight="1" x14ac:dyDescent="0.25"/>
    <row r="3543" ht="12.95" customHeight="1" x14ac:dyDescent="0.25"/>
    <row r="3544" ht="12.95" customHeight="1" x14ac:dyDescent="0.25"/>
    <row r="3545" ht="12.95" customHeight="1" x14ac:dyDescent="0.25"/>
    <row r="3546" ht="12.95" customHeight="1" x14ac:dyDescent="0.25"/>
    <row r="3547" ht="12.95" customHeight="1" x14ac:dyDescent="0.25"/>
    <row r="3548" ht="15" customHeight="1" x14ac:dyDescent="0.25"/>
    <row r="3549" ht="12.95" customHeight="1" x14ac:dyDescent="0.25"/>
    <row r="3550" ht="12.95" customHeight="1" x14ac:dyDescent="0.25"/>
    <row r="3551" ht="12.95" customHeight="1" x14ac:dyDescent="0.25"/>
    <row r="3552" ht="12.95" customHeight="1" x14ac:dyDescent="0.25"/>
    <row r="3553" ht="12.95" customHeight="1" x14ac:dyDescent="0.25"/>
    <row r="3554" ht="12.95" customHeight="1" x14ac:dyDescent="0.25"/>
    <row r="3555" ht="15" customHeight="1" x14ac:dyDescent="0.25"/>
    <row r="3556" ht="12.95" customHeight="1" x14ac:dyDescent="0.25"/>
    <row r="3557" ht="12.95" customHeight="1" x14ac:dyDescent="0.25"/>
    <row r="3558" ht="12.95" customHeight="1" x14ac:dyDescent="0.25"/>
    <row r="3559" ht="24.95" customHeight="1" x14ac:dyDescent="0.25"/>
    <row r="3560" ht="24.95" customHeight="1" x14ac:dyDescent="0.25"/>
    <row r="3561" ht="12.95" customHeight="1" x14ac:dyDescent="0.25"/>
    <row r="3562" ht="15" customHeight="1" x14ac:dyDescent="0.25"/>
    <row r="3563" ht="12.95" customHeight="1" x14ac:dyDescent="0.25"/>
    <row r="3564" ht="12.95" customHeight="1" x14ac:dyDescent="0.25"/>
    <row r="3565" ht="12.95" customHeight="1" x14ac:dyDescent="0.25"/>
    <row r="3566" ht="15" customHeight="1" x14ac:dyDescent="0.25"/>
    <row r="3567" ht="12.95" customHeight="1" x14ac:dyDescent="0.25"/>
    <row r="3568" ht="12.95" customHeight="1" x14ac:dyDescent="0.25"/>
    <row r="3569" ht="12.95" customHeight="1" x14ac:dyDescent="0.25"/>
    <row r="3570" ht="12.95" customHeight="1" x14ac:dyDescent="0.25"/>
    <row r="3571" ht="15" customHeight="1" x14ac:dyDescent="0.25"/>
    <row r="3572" ht="24.95" customHeight="1" x14ac:dyDescent="0.25"/>
    <row r="3573" ht="12.95" customHeight="1" x14ac:dyDescent="0.25"/>
    <row r="3574" ht="15" customHeight="1" x14ac:dyDescent="0.25"/>
    <row r="3575" ht="12.95" customHeight="1" x14ac:dyDescent="0.25"/>
    <row r="3576" ht="12.95" customHeight="1" x14ac:dyDescent="0.25"/>
    <row r="3577" ht="24.95" customHeight="1" x14ac:dyDescent="0.25"/>
    <row r="3578" ht="12.95" customHeight="1" x14ac:dyDescent="0.25"/>
    <row r="3579" ht="12.95" customHeight="1" x14ac:dyDescent="0.25"/>
    <row r="3580" ht="12.95" customHeight="1" x14ac:dyDescent="0.25"/>
    <row r="3581" ht="12.95" customHeight="1" x14ac:dyDescent="0.25"/>
    <row r="3582" ht="12.95" customHeight="1" x14ac:dyDescent="0.25"/>
    <row r="3583" ht="12.95" customHeight="1" x14ac:dyDescent="0.25"/>
    <row r="3584" ht="20.100000000000001" customHeight="1" x14ac:dyDescent="0.25"/>
    <row r="3585" ht="15" customHeight="1" x14ac:dyDescent="0.25"/>
    <row r="3586" ht="12.95" customHeight="1" x14ac:dyDescent="0.25"/>
    <row r="3587" ht="12.95" customHeight="1" x14ac:dyDescent="0.25"/>
    <row r="3588" ht="12.95" customHeight="1" x14ac:dyDescent="0.25"/>
    <row r="3589" ht="15" customHeight="1" x14ac:dyDescent="0.25"/>
    <row r="3590" ht="12.95" customHeight="1" x14ac:dyDescent="0.25"/>
    <row r="3591" ht="12.95" customHeight="1" x14ac:dyDescent="0.25"/>
    <row r="3592" ht="12.95" customHeight="1" x14ac:dyDescent="0.25"/>
    <row r="3593" ht="12.95" customHeight="1" x14ac:dyDescent="0.25"/>
    <row r="3594" ht="12.95" customHeight="1" x14ac:dyDescent="0.25"/>
    <row r="3595" ht="15" customHeight="1" x14ac:dyDescent="0.25"/>
    <row r="3596" ht="12.95" customHeight="1" x14ac:dyDescent="0.25"/>
    <row r="3597" ht="12.95" customHeight="1" x14ac:dyDescent="0.25"/>
    <row r="3598" ht="12.95" customHeight="1" x14ac:dyDescent="0.25"/>
    <row r="3599" ht="12.95" customHeight="1" x14ac:dyDescent="0.25"/>
    <row r="3600" ht="12.95" customHeight="1" x14ac:dyDescent="0.25"/>
    <row r="3601" ht="12.95" customHeight="1" x14ac:dyDescent="0.25"/>
    <row r="3602" ht="15" customHeight="1" x14ac:dyDescent="0.25"/>
    <row r="3603" ht="12.95" customHeight="1" x14ac:dyDescent="0.25"/>
    <row r="3604" ht="12.95" customHeight="1" x14ac:dyDescent="0.25"/>
    <row r="3605" ht="12.95" customHeight="1" x14ac:dyDescent="0.25"/>
    <row r="3606" ht="24.95" customHeight="1" x14ac:dyDescent="0.25"/>
    <row r="3607" ht="24.95" customHeight="1" x14ac:dyDescent="0.25"/>
    <row r="3608" ht="12.95" customHeight="1" x14ac:dyDescent="0.25"/>
    <row r="3609" ht="15" customHeight="1" x14ac:dyDescent="0.25"/>
    <row r="3610" ht="12.95" customHeight="1" x14ac:dyDescent="0.25"/>
    <row r="3611" ht="12.95" customHeight="1" x14ac:dyDescent="0.25"/>
    <row r="3612" ht="12.95" customHeight="1" x14ac:dyDescent="0.25"/>
    <row r="3613" ht="15" customHeight="1" x14ac:dyDescent="0.25"/>
    <row r="3614" ht="12.95" customHeight="1" x14ac:dyDescent="0.25"/>
    <row r="3615" ht="12.95" customHeight="1" x14ac:dyDescent="0.25"/>
    <row r="3616" ht="12.95" customHeight="1" x14ac:dyDescent="0.25"/>
    <row r="3617" ht="12.95" customHeight="1" x14ac:dyDescent="0.25"/>
    <row r="3618" ht="15" customHeight="1" x14ac:dyDescent="0.25"/>
    <row r="3619" ht="24.95" customHeight="1" x14ac:dyDescent="0.25"/>
    <row r="3620" ht="12.95" customHeight="1" x14ac:dyDescent="0.25"/>
    <row r="3621" ht="15" customHeight="1" x14ac:dyDescent="0.25"/>
    <row r="3622" ht="12.95" customHeight="1" x14ac:dyDescent="0.25"/>
    <row r="3623" ht="12.95" customHeight="1" x14ac:dyDescent="0.25"/>
    <row r="3624" ht="24.95" customHeight="1" x14ac:dyDescent="0.25"/>
    <row r="3625" ht="12.95" customHeight="1" x14ac:dyDescent="0.25"/>
    <row r="3626" ht="12.95" customHeight="1" x14ac:dyDescent="0.25"/>
    <row r="3627" ht="12.95" customHeight="1" x14ac:dyDescent="0.25"/>
    <row r="3628" ht="12.95" customHeight="1" x14ac:dyDescent="0.25"/>
    <row r="3629" ht="12.95" customHeight="1" x14ac:dyDescent="0.25"/>
    <row r="3630" ht="12.95" customHeight="1" x14ac:dyDescent="0.25"/>
    <row r="3631" ht="20.100000000000001" customHeight="1" x14ac:dyDescent="0.25"/>
    <row r="3632" ht="15" customHeight="1" x14ac:dyDescent="0.25"/>
    <row r="3633" ht="12.95" customHeight="1" x14ac:dyDescent="0.25"/>
    <row r="3634" ht="12.95" customHeight="1" x14ac:dyDescent="0.25"/>
    <row r="3635" ht="12.95" customHeight="1" x14ac:dyDescent="0.25"/>
    <row r="3636" ht="15" customHeight="1" x14ac:dyDescent="0.25"/>
    <row r="3637" ht="12.95" customHeight="1" x14ac:dyDescent="0.25"/>
    <row r="3638" ht="12.95" customHeight="1" x14ac:dyDescent="0.25"/>
    <row r="3639" ht="12.95" customHeight="1" x14ac:dyDescent="0.25"/>
    <row r="3640" ht="12.95" customHeight="1" x14ac:dyDescent="0.25"/>
    <row r="3641" ht="12.95" customHeight="1" x14ac:dyDescent="0.25"/>
    <row r="3642" ht="15" customHeight="1" x14ac:dyDescent="0.25"/>
    <row r="3643" ht="24.95" customHeight="1" x14ac:dyDescent="0.25"/>
    <row r="3644" ht="12.95" customHeight="1" x14ac:dyDescent="0.25"/>
    <row r="3645" ht="15" customHeight="1" x14ac:dyDescent="0.25"/>
    <row r="3646" ht="12.95" customHeight="1" x14ac:dyDescent="0.25"/>
    <row r="3647" ht="12.95" customHeight="1" x14ac:dyDescent="0.25"/>
    <row r="3648" ht="12.95" customHeight="1" x14ac:dyDescent="0.25"/>
    <row r="3649" ht="12.95" customHeight="1" x14ac:dyDescent="0.25"/>
    <row r="3650" ht="12.95" customHeight="1" x14ac:dyDescent="0.25"/>
    <row r="3651" ht="12.95" customHeight="1" x14ac:dyDescent="0.25"/>
    <row r="3652" ht="15" customHeight="1" x14ac:dyDescent="0.25"/>
    <row r="3653" ht="12.95" customHeight="1" x14ac:dyDescent="0.25"/>
    <row r="3654" ht="12.95" customHeight="1" x14ac:dyDescent="0.25"/>
    <row r="3655" ht="12.95" customHeight="1" x14ac:dyDescent="0.25"/>
    <row r="3656" ht="24.95" customHeight="1" x14ac:dyDescent="0.25"/>
    <row r="3657" ht="24.95" customHeight="1" x14ac:dyDescent="0.25"/>
    <row r="3658" ht="12.95" customHeight="1" x14ac:dyDescent="0.25"/>
    <row r="3659" ht="15" customHeight="1" x14ac:dyDescent="0.25"/>
    <row r="3660" ht="12.95" customHeight="1" x14ac:dyDescent="0.25"/>
    <row r="3661" ht="12.95" customHeight="1" x14ac:dyDescent="0.25"/>
    <row r="3662" ht="12.95" customHeight="1" x14ac:dyDescent="0.25"/>
    <row r="3663" ht="15" customHeight="1" x14ac:dyDescent="0.25"/>
    <row r="3664" ht="12.95" customHeight="1" x14ac:dyDescent="0.25"/>
    <row r="3665" ht="12.95" customHeight="1" x14ac:dyDescent="0.25"/>
    <row r="3666" ht="12.95" customHeight="1" x14ac:dyDescent="0.25"/>
    <row r="3667" ht="12.95" customHeight="1" x14ac:dyDescent="0.25"/>
    <row r="3668" ht="15" customHeight="1" x14ac:dyDescent="0.25"/>
    <row r="3669" ht="12.95" customHeight="1" x14ac:dyDescent="0.25"/>
    <row r="3670" ht="12.95" customHeight="1" x14ac:dyDescent="0.25"/>
    <row r="3671" ht="24.95" customHeight="1" x14ac:dyDescent="0.25"/>
    <row r="3672" ht="12.95" customHeight="1" x14ac:dyDescent="0.25"/>
    <row r="3673" ht="12.95" customHeight="1" x14ac:dyDescent="0.25"/>
    <row r="3674" ht="12.95" customHeight="1" x14ac:dyDescent="0.25"/>
    <row r="3675" ht="12.95" customHeight="1" x14ac:dyDescent="0.25"/>
    <row r="3676" ht="12.95" customHeight="1" x14ac:dyDescent="0.25"/>
    <row r="3677" ht="12.95" customHeight="1" x14ac:dyDescent="0.25"/>
    <row r="3678" ht="20.100000000000001" customHeight="1" x14ac:dyDescent="0.25"/>
    <row r="3679" ht="15" customHeight="1" x14ac:dyDescent="0.25"/>
    <row r="3680" ht="12.95" customHeight="1" x14ac:dyDescent="0.25"/>
    <row r="3681" ht="12.95" customHeight="1" x14ac:dyDescent="0.25"/>
    <row r="3682" ht="12.95" customHeight="1" x14ac:dyDescent="0.25"/>
    <row r="3683" ht="15" customHeight="1" x14ac:dyDescent="0.25"/>
    <row r="3684" ht="12.95" customHeight="1" x14ac:dyDescent="0.25"/>
    <row r="3685" ht="12.95" customHeight="1" x14ac:dyDescent="0.25"/>
    <row r="3686" ht="12.95" customHeight="1" x14ac:dyDescent="0.25"/>
    <row r="3687" ht="12.95" customHeight="1" x14ac:dyDescent="0.25"/>
    <row r="3688" ht="12.95" customHeight="1" x14ac:dyDescent="0.25"/>
    <row r="3689" ht="15" customHeight="1" x14ac:dyDescent="0.25"/>
    <row r="3690" ht="24.95" customHeight="1" x14ac:dyDescent="0.25"/>
    <row r="3691" ht="12.95" customHeight="1" x14ac:dyDescent="0.25"/>
    <row r="3692" ht="15" customHeight="1" x14ac:dyDescent="0.25"/>
    <row r="3693" ht="12.95" customHeight="1" x14ac:dyDescent="0.25"/>
    <row r="3694" ht="12.95" customHeight="1" x14ac:dyDescent="0.25"/>
    <row r="3695" ht="12.95" customHeight="1" x14ac:dyDescent="0.25"/>
    <row r="3696" ht="12.95" customHeight="1" x14ac:dyDescent="0.25"/>
    <row r="3697" ht="12.95" customHeight="1" x14ac:dyDescent="0.25"/>
    <row r="3698" ht="12.95" customHeight="1" x14ac:dyDescent="0.25"/>
    <row r="3699" ht="15" customHeight="1" x14ac:dyDescent="0.25"/>
    <row r="3700" ht="12.95" customHeight="1" x14ac:dyDescent="0.25"/>
    <row r="3701" ht="12.95" customHeight="1" x14ac:dyDescent="0.25"/>
    <row r="3702" ht="12.95" customHeight="1" x14ac:dyDescent="0.25"/>
    <row r="3703" ht="24.95" customHeight="1" x14ac:dyDescent="0.25"/>
    <row r="3704" ht="24.95" customHeight="1" x14ac:dyDescent="0.25"/>
    <row r="3705" ht="12.95" customHeight="1" x14ac:dyDescent="0.25"/>
    <row r="3706" ht="15" customHeight="1" x14ac:dyDescent="0.25"/>
    <row r="3707" ht="12.95" customHeight="1" x14ac:dyDescent="0.25"/>
    <row r="3708" ht="12.95" customHeight="1" x14ac:dyDescent="0.25"/>
    <row r="3709" ht="12.95" customHeight="1" x14ac:dyDescent="0.25"/>
    <row r="3710" ht="15" customHeight="1" x14ac:dyDescent="0.25"/>
    <row r="3711" ht="12.95" customHeight="1" x14ac:dyDescent="0.25"/>
    <row r="3712" ht="12.95" customHeight="1" x14ac:dyDescent="0.25"/>
    <row r="3713" ht="12.95" customHeight="1" x14ac:dyDescent="0.25"/>
    <row r="3714" ht="12.95" customHeight="1" x14ac:dyDescent="0.25"/>
    <row r="3715" ht="15" customHeight="1" x14ac:dyDescent="0.25"/>
    <row r="3716" ht="12.95" customHeight="1" x14ac:dyDescent="0.25"/>
    <row r="3717" ht="12.95" customHeight="1" x14ac:dyDescent="0.25"/>
    <row r="3718" ht="24.95" customHeight="1" x14ac:dyDescent="0.25"/>
    <row r="3719" ht="12.95" customHeight="1" x14ac:dyDescent="0.25"/>
    <row r="3720" ht="12.95" customHeight="1" x14ac:dyDescent="0.25"/>
    <row r="3721" ht="12.95" customHeight="1" x14ac:dyDescent="0.25"/>
    <row r="3722" ht="12.95" customHeight="1" x14ac:dyDescent="0.25"/>
    <row r="3723" ht="12.95" customHeight="1" x14ac:dyDescent="0.25"/>
    <row r="3724" ht="12.95" customHeight="1" x14ac:dyDescent="0.25"/>
    <row r="3725" ht="20.100000000000001" customHeight="1" x14ac:dyDescent="0.25"/>
    <row r="3726" ht="15" customHeight="1" x14ac:dyDescent="0.25"/>
    <row r="3727" ht="12.95" customHeight="1" x14ac:dyDescent="0.25"/>
    <row r="3728" ht="12.95" customHeight="1" x14ac:dyDescent="0.25"/>
    <row r="3729" ht="12.95" customHeight="1" x14ac:dyDescent="0.25"/>
    <row r="3730" ht="15" customHeight="1" x14ac:dyDescent="0.25"/>
    <row r="3731" ht="12.95" customHeight="1" x14ac:dyDescent="0.25"/>
    <row r="3732" ht="12.95" customHeight="1" x14ac:dyDescent="0.25"/>
    <row r="3733" ht="12.95" customHeight="1" x14ac:dyDescent="0.25"/>
    <row r="3734" ht="12.95" customHeight="1" x14ac:dyDescent="0.25"/>
    <row r="3735" ht="12.95" customHeight="1" x14ac:dyDescent="0.25"/>
    <row r="3736" ht="15" customHeight="1" x14ac:dyDescent="0.25"/>
    <row r="3737" ht="24.95" customHeight="1" x14ac:dyDescent="0.25"/>
    <row r="3738" ht="12.95" customHeight="1" x14ac:dyDescent="0.25"/>
    <row r="3739" ht="15" customHeight="1" x14ac:dyDescent="0.25"/>
    <row r="3740" ht="12.95" customHeight="1" x14ac:dyDescent="0.25"/>
    <row r="3741" ht="12.95" customHeight="1" x14ac:dyDescent="0.25"/>
    <row r="3742" ht="12.95" customHeight="1" x14ac:dyDescent="0.25"/>
    <row r="3743" ht="12.95" customHeight="1" x14ac:dyDescent="0.25"/>
    <row r="3744" ht="12.95" customHeight="1" x14ac:dyDescent="0.25"/>
    <row r="3745" ht="12.95" customHeight="1" x14ac:dyDescent="0.25"/>
    <row r="3746" ht="15" customHeight="1" x14ac:dyDescent="0.25"/>
    <row r="3747" ht="12.95" customHeight="1" x14ac:dyDescent="0.25"/>
    <row r="3748" ht="12.95" customHeight="1" x14ac:dyDescent="0.25"/>
    <row r="3749" ht="12.95" customHeight="1" x14ac:dyDescent="0.25"/>
    <row r="3750" ht="24.95" customHeight="1" x14ac:dyDescent="0.25"/>
    <row r="3751" ht="24.95" customHeight="1" x14ac:dyDescent="0.25"/>
    <row r="3752" ht="12.95" customHeight="1" x14ac:dyDescent="0.25"/>
    <row r="3753" ht="15" customHeight="1" x14ac:dyDescent="0.25"/>
    <row r="3754" ht="12.95" customHeight="1" x14ac:dyDescent="0.25"/>
    <row r="3755" ht="12.95" customHeight="1" x14ac:dyDescent="0.25"/>
    <row r="3756" ht="12.95" customHeight="1" x14ac:dyDescent="0.25"/>
    <row r="3757" ht="15" customHeight="1" x14ac:dyDescent="0.25"/>
    <row r="3758" ht="12.95" customHeight="1" x14ac:dyDescent="0.25"/>
    <row r="3759" ht="12.95" customHeight="1" x14ac:dyDescent="0.25"/>
    <row r="3760" ht="12.95" customHeight="1" x14ac:dyDescent="0.25"/>
    <row r="3761" ht="12.95" customHeight="1" x14ac:dyDescent="0.25"/>
    <row r="3762" ht="15" customHeight="1" x14ac:dyDescent="0.25"/>
    <row r="3763" ht="12.95" customHeight="1" x14ac:dyDescent="0.25"/>
    <row r="3764" ht="12.95" customHeight="1" x14ac:dyDescent="0.25"/>
    <row r="3765" ht="24.95" customHeight="1" x14ac:dyDescent="0.25"/>
    <row r="3766" ht="12.95" customHeight="1" x14ac:dyDescent="0.25"/>
    <row r="3767" ht="12.95" customHeight="1" x14ac:dyDescent="0.25"/>
    <row r="3768" ht="12.95" customHeight="1" x14ac:dyDescent="0.25"/>
    <row r="3769" ht="12.95" customHeight="1" x14ac:dyDescent="0.25"/>
    <row r="3770" ht="12.95" customHeight="1" x14ac:dyDescent="0.25"/>
    <row r="3771" ht="12.95" customHeight="1" x14ac:dyDescent="0.25"/>
    <row r="3772" ht="20.100000000000001" customHeight="1" x14ac:dyDescent="0.25"/>
    <row r="3773" ht="15" customHeight="1" x14ac:dyDescent="0.25"/>
    <row r="3774" ht="12.95" customHeight="1" x14ac:dyDescent="0.25"/>
    <row r="3775" ht="12.95" customHeight="1" x14ac:dyDescent="0.25"/>
    <row r="3776" ht="12.95" customHeight="1" x14ac:dyDescent="0.25"/>
    <row r="3777" ht="15" customHeight="1" x14ac:dyDescent="0.25"/>
    <row r="3778" ht="12.95" customHeight="1" x14ac:dyDescent="0.25"/>
    <row r="3779" ht="12.95" customHeight="1" x14ac:dyDescent="0.25"/>
    <row r="3780" ht="12.95" customHeight="1" x14ac:dyDescent="0.25"/>
    <row r="3781" ht="12.95" customHeight="1" x14ac:dyDescent="0.25"/>
    <row r="3782" ht="12.95" customHeight="1" x14ac:dyDescent="0.25"/>
    <row r="3783" ht="15" customHeight="1" x14ac:dyDescent="0.25"/>
    <row r="3784" ht="24.95" customHeight="1" x14ac:dyDescent="0.25"/>
    <row r="3785" ht="12.95" customHeight="1" x14ac:dyDescent="0.25"/>
    <row r="3786" ht="15" customHeight="1" x14ac:dyDescent="0.25"/>
    <row r="3787" ht="12.95" customHeight="1" x14ac:dyDescent="0.25"/>
    <row r="3788" ht="12.95" customHeight="1" x14ac:dyDescent="0.25"/>
    <row r="3789" ht="15" customHeight="1" x14ac:dyDescent="0.25"/>
    <row r="3790" ht="12.95" customHeight="1" x14ac:dyDescent="0.25"/>
    <row r="3791" ht="12.95" customHeight="1" x14ac:dyDescent="0.25"/>
    <row r="3792" ht="12.95" customHeight="1" x14ac:dyDescent="0.25"/>
    <row r="3793" ht="12.95" customHeight="1" x14ac:dyDescent="0.25"/>
    <row r="3794" ht="12.95" customHeight="1" x14ac:dyDescent="0.25"/>
    <row r="3795" ht="12.95" customHeight="1" x14ac:dyDescent="0.25"/>
    <row r="3796" ht="15" customHeight="1" x14ac:dyDescent="0.25"/>
    <row r="3797" ht="12.95" customHeight="1" x14ac:dyDescent="0.25"/>
    <row r="3798" ht="12.95" customHeight="1" x14ac:dyDescent="0.25"/>
    <row r="3799" ht="12.95" customHeight="1" x14ac:dyDescent="0.25"/>
    <row r="3800" ht="24.95" customHeight="1" x14ac:dyDescent="0.25"/>
    <row r="3801" ht="24.95" customHeight="1" x14ac:dyDescent="0.25"/>
    <row r="3802" ht="12.95" customHeight="1" x14ac:dyDescent="0.25"/>
    <row r="3803" ht="15" customHeight="1" x14ac:dyDescent="0.25"/>
    <row r="3804" ht="12.95" customHeight="1" x14ac:dyDescent="0.25"/>
    <row r="3805" ht="12.95" customHeight="1" x14ac:dyDescent="0.25"/>
    <row r="3806" ht="12.95" customHeight="1" x14ac:dyDescent="0.25"/>
    <row r="3807" ht="15" customHeight="1" x14ac:dyDescent="0.25"/>
    <row r="3808" ht="12.95" customHeight="1" x14ac:dyDescent="0.25"/>
    <row r="3809" ht="12.95" customHeight="1" x14ac:dyDescent="0.25"/>
    <row r="3810" ht="12.95" customHeight="1" x14ac:dyDescent="0.25"/>
    <row r="3811" ht="12.95" customHeight="1" x14ac:dyDescent="0.25"/>
    <row r="3812" ht="15" customHeight="1" x14ac:dyDescent="0.25"/>
    <row r="3813" ht="12.95" customHeight="1" x14ac:dyDescent="0.25"/>
    <row r="3814" ht="12.95" customHeight="1" x14ac:dyDescent="0.25"/>
    <row r="3815" ht="24.95" customHeight="1" x14ac:dyDescent="0.25"/>
    <row r="3816" ht="12.95" customHeight="1" x14ac:dyDescent="0.25"/>
    <row r="3817" ht="12.95" customHeight="1" x14ac:dyDescent="0.25"/>
    <row r="3818" ht="12.95" customHeight="1" x14ac:dyDescent="0.25"/>
    <row r="3819" ht="12.95" customHeight="1" x14ac:dyDescent="0.25"/>
    <row r="3820" ht="12.95" customHeight="1" x14ac:dyDescent="0.25"/>
    <row r="3821" ht="12.95" customHeight="1" x14ac:dyDescent="0.25"/>
    <row r="3822" ht="20.100000000000001" customHeight="1" x14ac:dyDescent="0.25"/>
    <row r="3823" ht="15" customHeight="1" x14ac:dyDescent="0.25"/>
    <row r="3824" ht="24.95" customHeight="1" x14ac:dyDescent="0.25"/>
    <row r="3825" ht="24.95" customHeight="1" x14ac:dyDescent="0.25"/>
    <row r="3826" ht="24.95" customHeight="1" x14ac:dyDescent="0.25"/>
    <row r="3827" ht="24.95" customHeight="1" x14ac:dyDescent="0.25"/>
    <row r="3828" ht="12.95" customHeight="1" x14ac:dyDescent="0.25"/>
    <row r="3829" ht="12.95" customHeight="1" x14ac:dyDescent="0.25"/>
    <row r="3830" ht="15" customHeight="1" x14ac:dyDescent="0.25"/>
    <row r="3831" ht="12.95" customHeight="1" x14ac:dyDescent="0.25"/>
    <row r="3832" ht="12.95" customHeight="1" x14ac:dyDescent="0.25"/>
    <row r="3833" ht="12.95" customHeight="1" x14ac:dyDescent="0.25"/>
    <row r="3834" ht="15" customHeight="1" x14ac:dyDescent="0.25"/>
    <row r="3835" ht="12.95" customHeight="1" x14ac:dyDescent="0.25"/>
    <row r="3836" ht="12.95" customHeight="1" x14ac:dyDescent="0.25"/>
    <row r="3837" ht="24.95" customHeight="1" x14ac:dyDescent="0.25"/>
    <row r="3838" ht="12.95" customHeight="1" x14ac:dyDescent="0.25"/>
    <row r="3839" ht="24.95" customHeight="1" x14ac:dyDescent="0.25"/>
    <row r="3840" ht="24.95" customHeight="1" x14ac:dyDescent="0.25"/>
    <row r="3841" ht="24.95" customHeight="1" x14ac:dyDescent="0.25"/>
    <row r="3842" ht="24.95" customHeight="1" x14ac:dyDescent="0.25"/>
    <row r="3843" ht="24.95" customHeight="1" x14ac:dyDescent="0.25"/>
    <row r="3844" ht="24.95" customHeight="1" x14ac:dyDescent="0.25"/>
    <row r="3845" ht="24.95" customHeight="1" x14ac:dyDescent="0.25"/>
    <row r="3846" ht="24.95" customHeight="1" x14ac:dyDescent="0.25"/>
    <row r="3847" ht="12.95" customHeight="1" x14ac:dyDescent="0.25"/>
    <row r="3848" ht="12.95" customHeight="1" x14ac:dyDescent="0.25"/>
    <row r="3849" ht="12.95" customHeight="1" x14ac:dyDescent="0.25"/>
    <row r="3850" ht="12.95" customHeight="1" x14ac:dyDescent="0.25"/>
    <row r="3851" ht="12.95" customHeight="1" x14ac:dyDescent="0.25"/>
    <row r="3852" ht="12.95" customHeight="1" x14ac:dyDescent="0.25"/>
    <row r="3853" ht="12.95" customHeight="1" x14ac:dyDescent="0.25"/>
    <row r="3854" ht="20.100000000000001" customHeight="1" x14ac:dyDescent="0.25"/>
    <row r="3855" ht="15" customHeight="1" x14ac:dyDescent="0.25"/>
    <row r="3856" ht="24.95" customHeight="1" x14ac:dyDescent="0.25"/>
    <row r="3857" ht="24.95" customHeight="1" x14ac:dyDescent="0.25"/>
    <row r="3858" ht="24.95" customHeight="1" x14ac:dyDescent="0.25"/>
    <row r="3859" ht="24.95" customHeight="1" x14ac:dyDescent="0.25"/>
    <row r="3860" ht="12.95" customHeight="1" x14ac:dyDescent="0.25"/>
    <row r="3861" ht="12.95" customHeight="1" x14ac:dyDescent="0.25"/>
    <row r="3862" ht="15" customHeight="1" x14ac:dyDescent="0.25"/>
    <row r="3863" ht="12.95" customHeight="1" x14ac:dyDescent="0.25"/>
    <row r="3864" ht="12.95" customHeight="1" x14ac:dyDescent="0.25"/>
    <row r="3865" ht="12.95" customHeight="1" x14ac:dyDescent="0.25"/>
    <row r="3866" ht="15" customHeight="1" x14ac:dyDescent="0.25"/>
    <row r="3867" ht="12.95" customHeight="1" x14ac:dyDescent="0.25"/>
    <row r="3868" ht="12.95" customHeight="1" x14ac:dyDescent="0.25"/>
    <row r="3869" ht="24.95" customHeight="1" x14ac:dyDescent="0.25"/>
    <row r="3870" ht="12.95" customHeight="1" x14ac:dyDescent="0.25"/>
    <row r="3871" ht="24.95" customHeight="1" x14ac:dyDescent="0.25"/>
    <row r="3872" ht="24.95" customHeight="1" x14ac:dyDescent="0.25"/>
    <row r="3873" ht="24.95" customHeight="1" x14ac:dyDescent="0.25"/>
    <row r="3874" ht="24.95" customHeight="1" x14ac:dyDescent="0.25"/>
    <row r="3875" ht="24.95" customHeight="1" x14ac:dyDescent="0.25"/>
    <row r="3876" ht="24.95" customHeight="1" x14ac:dyDescent="0.25"/>
    <row r="3877" ht="24.95" customHeight="1" x14ac:dyDescent="0.25"/>
    <row r="3878" ht="24.95" customHeight="1" x14ac:dyDescent="0.25"/>
    <row r="3879" ht="12.95" customHeight="1" x14ac:dyDescent="0.25"/>
    <row r="3880" ht="12.95" customHeight="1" x14ac:dyDescent="0.25"/>
    <row r="3881" ht="12.95" customHeight="1" x14ac:dyDescent="0.25"/>
    <row r="3882" ht="12.95" customHeight="1" x14ac:dyDescent="0.25"/>
    <row r="3883" ht="12.95" customHeight="1" x14ac:dyDescent="0.25"/>
    <row r="3884" ht="12.95" customHeight="1" x14ac:dyDescent="0.25"/>
    <row r="3885" ht="12.95" customHeight="1" x14ac:dyDescent="0.25"/>
    <row r="3886" ht="20.100000000000001" customHeight="1" x14ac:dyDescent="0.25"/>
    <row r="3887" ht="15" customHeight="1" x14ac:dyDescent="0.25"/>
    <row r="3888" ht="24.95" customHeight="1" x14ac:dyDescent="0.25"/>
    <row r="3889" ht="24.95" customHeight="1" x14ac:dyDescent="0.25"/>
    <row r="3890" ht="24.95" customHeight="1" x14ac:dyDescent="0.25"/>
    <row r="3891" ht="24.95" customHeight="1" x14ac:dyDescent="0.25"/>
    <row r="3892" ht="12.95" customHeight="1" x14ac:dyDescent="0.25"/>
    <row r="3893" ht="12.95" customHeight="1" x14ac:dyDescent="0.25"/>
    <row r="3894" ht="15" customHeight="1" x14ac:dyDescent="0.25"/>
    <row r="3895" ht="12.95" customHeight="1" x14ac:dyDescent="0.25"/>
    <row r="3896" ht="12.95" customHeight="1" x14ac:dyDescent="0.25"/>
    <row r="3897" ht="12.95" customHeight="1" x14ac:dyDescent="0.25"/>
    <row r="3898" ht="15" customHeight="1" x14ac:dyDescent="0.25"/>
    <row r="3899" ht="12.95" customHeight="1" x14ac:dyDescent="0.25"/>
    <row r="3900" ht="12.95" customHeight="1" x14ac:dyDescent="0.25"/>
    <row r="3901" ht="24.95" customHeight="1" x14ac:dyDescent="0.25"/>
    <row r="3902" ht="12.95" customHeight="1" x14ac:dyDescent="0.25"/>
    <row r="3903" ht="24.95" customHeight="1" x14ac:dyDescent="0.25"/>
    <row r="3904" ht="24.95" customHeight="1" x14ac:dyDescent="0.25"/>
    <row r="3905" ht="24.95" customHeight="1" x14ac:dyDescent="0.25"/>
    <row r="3906" ht="24.95" customHeight="1" x14ac:dyDescent="0.25"/>
    <row r="3907" ht="24.95" customHeight="1" x14ac:dyDescent="0.25"/>
    <row r="3908" ht="24.95" customHeight="1" x14ac:dyDescent="0.25"/>
    <row r="3909" ht="24.95" customHeight="1" x14ac:dyDescent="0.25"/>
    <row r="3910" ht="24.95" customHeight="1" x14ac:dyDescent="0.25"/>
    <row r="3911" ht="12.95" customHeight="1" x14ac:dyDescent="0.25"/>
    <row r="3912" ht="12.95" customHeight="1" x14ac:dyDescent="0.25"/>
    <row r="3913" ht="12.95" customHeight="1" x14ac:dyDescent="0.25"/>
    <row r="3914" ht="12.95" customHeight="1" x14ac:dyDescent="0.25"/>
    <row r="3915" ht="12.95" customHeight="1" x14ac:dyDescent="0.25"/>
    <row r="3916" ht="12.95" customHeight="1" x14ac:dyDescent="0.25"/>
    <row r="3917" ht="12.95" customHeight="1" x14ac:dyDescent="0.25"/>
    <row r="3918" ht="20.100000000000001" customHeight="1" x14ac:dyDescent="0.25"/>
    <row r="3919" ht="15" customHeight="1" x14ac:dyDescent="0.25"/>
    <row r="3920" ht="24.95" customHeight="1" x14ac:dyDescent="0.25"/>
    <row r="3921" ht="24.95" customHeight="1" x14ac:dyDescent="0.25"/>
    <row r="3922" ht="24.95" customHeight="1" x14ac:dyDescent="0.25"/>
    <row r="3923" ht="24.95" customHeight="1" x14ac:dyDescent="0.25"/>
    <row r="3924" ht="12.95" customHeight="1" x14ac:dyDescent="0.25"/>
    <row r="3925" ht="12.95" customHeight="1" x14ac:dyDescent="0.25"/>
    <row r="3926" ht="15" customHeight="1" x14ac:dyDescent="0.25"/>
    <row r="3927" ht="12.95" customHeight="1" x14ac:dyDescent="0.25"/>
    <row r="3928" ht="12.95" customHeight="1" x14ac:dyDescent="0.25"/>
    <row r="3929" ht="12.95" customHeight="1" x14ac:dyDescent="0.25"/>
    <row r="3930" ht="15" customHeight="1" x14ac:dyDescent="0.25"/>
    <row r="3931" ht="12.95" customHeight="1" x14ac:dyDescent="0.25"/>
    <row r="3932" ht="12.95" customHeight="1" x14ac:dyDescent="0.25"/>
    <row r="3933" ht="24.95" customHeight="1" x14ac:dyDescent="0.25"/>
    <row r="3934" ht="12.95" customHeight="1" x14ac:dyDescent="0.25"/>
    <row r="3935" ht="24.95" customHeight="1" x14ac:dyDescent="0.25"/>
    <row r="3936" ht="24.95" customHeight="1" x14ac:dyDescent="0.25"/>
    <row r="3937" ht="24.95" customHeight="1" x14ac:dyDescent="0.25"/>
    <row r="3938" ht="24.95" customHeight="1" x14ac:dyDescent="0.25"/>
    <row r="3939" ht="24.95" customHeight="1" x14ac:dyDescent="0.25"/>
    <row r="3940" ht="24.95" customHeight="1" x14ac:dyDescent="0.25"/>
    <row r="3941" ht="24.95" customHeight="1" x14ac:dyDescent="0.25"/>
    <row r="3942" ht="24.95" customHeight="1" x14ac:dyDescent="0.25"/>
    <row r="3943" ht="12.95" customHeight="1" x14ac:dyDescent="0.25"/>
    <row r="3944" ht="12.95" customHeight="1" x14ac:dyDescent="0.25"/>
    <row r="3945" ht="12.95" customHeight="1" x14ac:dyDescent="0.25"/>
    <row r="3946" ht="12.95" customHeight="1" x14ac:dyDescent="0.25"/>
    <row r="3947" ht="12.95" customHeight="1" x14ac:dyDescent="0.25"/>
    <row r="3948" ht="12.95" customHeight="1" x14ac:dyDescent="0.25"/>
    <row r="3949" ht="12.95" customHeight="1" x14ac:dyDescent="0.25"/>
    <row r="3950" ht="20.100000000000001" customHeight="1" x14ac:dyDescent="0.25"/>
    <row r="3951" ht="15" customHeight="1" x14ac:dyDescent="0.25"/>
    <row r="3952" ht="24.95" customHeight="1" x14ac:dyDescent="0.25"/>
    <row r="3953" ht="24.95" customHeight="1" x14ac:dyDescent="0.25"/>
    <row r="3954" ht="24.95" customHeight="1" x14ac:dyDescent="0.25"/>
    <row r="3955" ht="24.95" customHeight="1" x14ac:dyDescent="0.25"/>
    <row r="3956" ht="12.95" customHeight="1" x14ac:dyDescent="0.25"/>
    <row r="3957" ht="12.95" customHeight="1" x14ac:dyDescent="0.25"/>
    <row r="3958" ht="15" customHeight="1" x14ac:dyDescent="0.25"/>
    <row r="3959" ht="12.95" customHeight="1" x14ac:dyDescent="0.25"/>
    <row r="3960" ht="12.95" customHeight="1" x14ac:dyDescent="0.25"/>
    <row r="3961" ht="12.95" customHeight="1" x14ac:dyDescent="0.25"/>
    <row r="3962" ht="15" customHeight="1" x14ac:dyDescent="0.25"/>
    <row r="3963" ht="12.95" customHeight="1" x14ac:dyDescent="0.25"/>
    <row r="3964" ht="12.95" customHeight="1" x14ac:dyDescent="0.25"/>
    <row r="3965" ht="24.95" customHeight="1" x14ac:dyDescent="0.25"/>
    <row r="3966" ht="12.95" customHeight="1" x14ac:dyDescent="0.25"/>
    <row r="3967" ht="24.95" customHeight="1" x14ac:dyDescent="0.25"/>
    <row r="3968" ht="24.95" customHeight="1" x14ac:dyDescent="0.25"/>
    <row r="3969" ht="24.95" customHeight="1" x14ac:dyDescent="0.25"/>
    <row r="3970" ht="24.95" customHeight="1" x14ac:dyDescent="0.25"/>
    <row r="3971" ht="24.95" customHeight="1" x14ac:dyDescent="0.25"/>
    <row r="3972" ht="24.95" customHeight="1" x14ac:dyDescent="0.25"/>
    <row r="3973" ht="12.95" customHeight="1" x14ac:dyDescent="0.25"/>
    <row r="3974" ht="11.1" customHeight="1" x14ac:dyDescent="0.25"/>
    <row r="3975" ht="12.95" customHeight="1" x14ac:dyDescent="0.25"/>
    <row r="3976" ht="24.95" customHeight="1" x14ac:dyDescent="0.25"/>
    <row r="3977" ht="12.95" customHeight="1" x14ac:dyDescent="0.25"/>
    <row r="3978" ht="12.95" customHeight="1" x14ac:dyDescent="0.25"/>
    <row r="3979" ht="12.95" customHeight="1" x14ac:dyDescent="0.25"/>
    <row r="3980" ht="12.95" customHeight="1" x14ac:dyDescent="0.25"/>
    <row r="3981" ht="12.95" customHeight="1" x14ac:dyDescent="0.25"/>
    <row r="3982" ht="12.95" customHeight="1" x14ac:dyDescent="0.25"/>
    <row r="3983" ht="12.95" customHeight="1" x14ac:dyDescent="0.25"/>
    <row r="3984" ht="20.100000000000001" customHeight="1" x14ac:dyDescent="0.25"/>
    <row r="3985" ht="15" customHeight="1" x14ac:dyDescent="0.25"/>
    <row r="3986" ht="12.95" customHeight="1" x14ac:dyDescent="0.25"/>
    <row r="3987" ht="12.95" customHeight="1" x14ac:dyDescent="0.25"/>
    <row r="3988" ht="12.95" customHeight="1" x14ac:dyDescent="0.25"/>
    <row r="3989" ht="15" customHeight="1" x14ac:dyDescent="0.25"/>
    <row r="3990" ht="12.95" customHeight="1" x14ac:dyDescent="0.25"/>
    <row r="3991" ht="12.95" customHeight="1" x14ac:dyDescent="0.25"/>
    <row r="3992" ht="12.95" customHeight="1" x14ac:dyDescent="0.25"/>
    <row r="3993" ht="12.95" customHeight="1" x14ac:dyDescent="0.25"/>
    <row r="3994" ht="12.95" customHeight="1" x14ac:dyDescent="0.25"/>
    <row r="3995" ht="15" customHeight="1" x14ac:dyDescent="0.25"/>
    <row r="3996" ht="12.95" customHeight="1" x14ac:dyDescent="0.25"/>
    <row r="3997" ht="12.95" customHeight="1" x14ac:dyDescent="0.25"/>
    <row r="3998" ht="12.95" customHeight="1" x14ac:dyDescent="0.25"/>
    <row r="3999" ht="12.95" customHeight="1" x14ac:dyDescent="0.25"/>
    <row r="4000" ht="12.95" customHeight="1" x14ac:dyDescent="0.25"/>
    <row r="4001" ht="12.95" customHeight="1" x14ac:dyDescent="0.25"/>
    <row r="4002" ht="15" customHeight="1" x14ac:dyDescent="0.25"/>
    <row r="4003" ht="12.95" customHeight="1" x14ac:dyDescent="0.25"/>
    <row r="4004" ht="12.95" customHeight="1" x14ac:dyDescent="0.25"/>
    <row r="4005" ht="12.95" customHeight="1" x14ac:dyDescent="0.25"/>
    <row r="4006" ht="24.95" customHeight="1" x14ac:dyDescent="0.25"/>
    <row r="4007" ht="24.95" customHeight="1" x14ac:dyDescent="0.25"/>
    <row r="4008" ht="12.95" customHeight="1" x14ac:dyDescent="0.25"/>
    <row r="4009" ht="15" customHeight="1" x14ac:dyDescent="0.25"/>
    <row r="4010" ht="12.95" customHeight="1" x14ac:dyDescent="0.25"/>
    <row r="4011" ht="12.95" customHeight="1" x14ac:dyDescent="0.25"/>
    <row r="4012" ht="12.95" customHeight="1" x14ac:dyDescent="0.25"/>
    <row r="4013" ht="15" customHeight="1" x14ac:dyDescent="0.25"/>
    <row r="4014" ht="12.95" customHeight="1" x14ac:dyDescent="0.25"/>
    <row r="4015" ht="12.95" customHeight="1" x14ac:dyDescent="0.25"/>
    <row r="4016" ht="12.95" customHeight="1" x14ac:dyDescent="0.25"/>
    <row r="4017" ht="12.95" customHeight="1" x14ac:dyDescent="0.25"/>
    <row r="4018" ht="15" customHeight="1" x14ac:dyDescent="0.25"/>
    <row r="4019" ht="12.95" customHeight="1" x14ac:dyDescent="0.25"/>
    <row r="4020" ht="12.95" customHeight="1" x14ac:dyDescent="0.25"/>
    <row r="4021" ht="15" customHeight="1" x14ac:dyDescent="0.25"/>
    <row r="4022" ht="12.95" customHeight="1" x14ac:dyDescent="0.25"/>
    <row r="4023" ht="12.95" customHeight="1" x14ac:dyDescent="0.25"/>
    <row r="4024" ht="24.95" customHeight="1" x14ac:dyDescent="0.25"/>
    <row r="4025" ht="12.95" customHeight="1" x14ac:dyDescent="0.25"/>
    <row r="4026" ht="12.95" customHeight="1" x14ac:dyDescent="0.25"/>
    <row r="4027" ht="12.95" customHeight="1" x14ac:dyDescent="0.25"/>
    <row r="4028" ht="12.95" customHeight="1" x14ac:dyDescent="0.25"/>
    <row r="4029" ht="12.95" customHeight="1" x14ac:dyDescent="0.25"/>
    <row r="4030" ht="12.95" customHeight="1" x14ac:dyDescent="0.25"/>
    <row r="4031" ht="20.100000000000001" customHeight="1" x14ac:dyDescent="0.25"/>
    <row r="4032" ht="15" customHeight="1" x14ac:dyDescent="0.25"/>
    <row r="4033" ht="24.95" customHeight="1" x14ac:dyDescent="0.25"/>
    <row r="4034" ht="24.95" customHeight="1" x14ac:dyDescent="0.25"/>
    <row r="4035" ht="24.95" customHeight="1" x14ac:dyDescent="0.25"/>
    <row r="4036" ht="24.95" customHeight="1" x14ac:dyDescent="0.25"/>
    <row r="4037" ht="12.95" customHeight="1" x14ac:dyDescent="0.25"/>
    <row r="4038" ht="12.95" customHeight="1" x14ac:dyDescent="0.25"/>
    <row r="4039" ht="15" customHeight="1" x14ac:dyDescent="0.25"/>
    <row r="4040" ht="12.95" customHeight="1" x14ac:dyDescent="0.25"/>
    <row r="4041" ht="12.95" customHeight="1" x14ac:dyDescent="0.25"/>
    <row r="4042" ht="12.95" customHeight="1" x14ac:dyDescent="0.25"/>
    <row r="4043" ht="15" customHeight="1" x14ac:dyDescent="0.25"/>
    <row r="4044" ht="12.95" customHeight="1" x14ac:dyDescent="0.25"/>
    <row r="4045" ht="12.95" customHeight="1" x14ac:dyDescent="0.25"/>
    <row r="4046" ht="24.95" customHeight="1" x14ac:dyDescent="0.25"/>
    <row r="4047" ht="12.95" customHeight="1" x14ac:dyDescent="0.25"/>
    <row r="4048" ht="24.95" customHeight="1" x14ac:dyDescent="0.25"/>
    <row r="4049" ht="24.95" customHeight="1" x14ac:dyDescent="0.25"/>
    <row r="4050" ht="24.95" customHeight="1" x14ac:dyDescent="0.25"/>
    <row r="4051" ht="24.95" customHeight="1" x14ac:dyDescent="0.25"/>
    <row r="4052" ht="24.95" customHeight="1" x14ac:dyDescent="0.25"/>
    <row r="4053" ht="24.95" customHeight="1" x14ac:dyDescent="0.25"/>
    <row r="4054" ht="24.95" customHeight="1" x14ac:dyDescent="0.25"/>
    <row r="4055" ht="24.95" customHeight="1" x14ac:dyDescent="0.25"/>
    <row r="4056" ht="12.95" customHeight="1" x14ac:dyDescent="0.25"/>
    <row r="4057" ht="12.95" customHeight="1" x14ac:dyDescent="0.25"/>
    <row r="4058" ht="12.95" customHeight="1" x14ac:dyDescent="0.25"/>
    <row r="4059" ht="12.95" customHeight="1" x14ac:dyDescent="0.25"/>
    <row r="4060" ht="12.95" customHeight="1" x14ac:dyDescent="0.25"/>
    <row r="4061" ht="12.95" customHeight="1" x14ac:dyDescent="0.25"/>
    <row r="4062" ht="12.95" customHeight="1" x14ac:dyDescent="0.25"/>
    <row r="4063" ht="20.100000000000001" customHeight="1" x14ac:dyDescent="0.25"/>
    <row r="4064" ht="15" customHeight="1" x14ac:dyDescent="0.25"/>
    <row r="4065" ht="24.95" customHeight="1" x14ac:dyDescent="0.25"/>
    <row r="4066" ht="24.95" customHeight="1" x14ac:dyDescent="0.25"/>
    <row r="4067" ht="24.95" customHeight="1" x14ac:dyDescent="0.25"/>
    <row r="4068" ht="24.95" customHeight="1" x14ac:dyDescent="0.25"/>
    <row r="4069" ht="12.95" customHeight="1" x14ac:dyDescent="0.25"/>
    <row r="4070" ht="12.95" customHeight="1" x14ac:dyDescent="0.25"/>
    <row r="4071" ht="15" customHeight="1" x14ac:dyDescent="0.25"/>
    <row r="4072" ht="12.95" customHeight="1" x14ac:dyDescent="0.25"/>
    <row r="4073" ht="12.95" customHeight="1" x14ac:dyDescent="0.25"/>
    <row r="4074" ht="12.95" customHeight="1" x14ac:dyDescent="0.25"/>
    <row r="4075" ht="15" customHeight="1" x14ac:dyDescent="0.25"/>
    <row r="4076" ht="12.95" customHeight="1" x14ac:dyDescent="0.25"/>
    <row r="4077" ht="12.95" customHeight="1" x14ac:dyDescent="0.25"/>
    <row r="4078" ht="24.95" customHeight="1" x14ac:dyDescent="0.25"/>
    <row r="4079" ht="12.95" customHeight="1" x14ac:dyDescent="0.25"/>
    <row r="4080" ht="24.95" customHeight="1" x14ac:dyDescent="0.25"/>
    <row r="4081" ht="24.95" customHeight="1" x14ac:dyDescent="0.25"/>
    <row r="4082" ht="24.95" customHeight="1" x14ac:dyDescent="0.25"/>
    <row r="4083" ht="24.95" customHeight="1" x14ac:dyDescent="0.25"/>
    <row r="4084" ht="24.95" customHeight="1" x14ac:dyDescent="0.25"/>
    <row r="4085" ht="24.95" customHeight="1" x14ac:dyDescent="0.25"/>
    <row r="4086" ht="24.95" customHeight="1" x14ac:dyDescent="0.25"/>
    <row r="4087" ht="24.95" customHeight="1" x14ac:dyDescent="0.25"/>
    <row r="4088" ht="24.95" customHeight="1" x14ac:dyDescent="0.25"/>
    <row r="4089" ht="12.95" customHeight="1" x14ac:dyDescent="0.25"/>
    <row r="4090" ht="12.95" customHeight="1" x14ac:dyDescent="0.25"/>
    <row r="4091" ht="12.95" customHeight="1" x14ac:dyDescent="0.25"/>
    <row r="4092" ht="12.95" customHeight="1" x14ac:dyDescent="0.25"/>
    <row r="4093" ht="12.95" customHeight="1" x14ac:dyDescent="0.25"/>
    <row r="4094" ht="12.95" customHeight="1" x14ac:dyDescent="0.25"/>
    <row r="4095" ht="20.100000000000001" customHeight="1" x14ac:dyDescent="0.25"/>
    <row r="4096" ht="15" customHeight="1" x14ac:dyDescent="0.25"/>
    <row r="4097" ht="24.95" customHeight="1" x14ac:dyDescent="0.25"/>
    <row r="4098" ht="24.95" customHeight="1" x14ac:dyDescent="0.25"/>
    <row r="4099" ht="24.95" customHeight="1" x14ac:dyDescent="0.25"/>
    <row r="4100" ht="24.95" customHeight="1" x14ac:dyDescent="0.25"/>
    <row r="4101" ht="12.95" customHeight="1" x14ac:dyDescent="0.25"/>
    <row r="4102" ht="12.95" customHeight="1" x14ac:dyDescent="0.25"/>
    <row r="4103" ht="15" customHeight="1" x14ac:dyDescent="0.25"/>
    <row r="4104" ht="12.95" customHeight="1" x14ac:dyDescent="0.25"/>
    <row r="4105" ht="12.95" customHeight="1" x14ac:dyDescent="0.25"/>
    <row r="4106" ht="12.95" customHeight="1" x14ac:dyDescent="0.25"/>
    <row r="4107" ht="15" customHeight="1" x14ac:dyDescent="0.25"/>
    <row r="4108" ht="12.95" customHeight="1" x14ac:dyDescent="0.25"/>
    <row r="4109" ht="12.95" customHeight="1" x14ac:dyDescent="0.25"/>
    <row r="4110" ht="24.95" customHeight="1" x14ac:dyDescent="0.25"/>
    <row r="4111" ht="12.95" customHeight="1" x14ac:dyDescent="0.25"/>
    <row r="4112" ht="24.95" customHeight="1" x14ac:dyDescent="0.25"/>
    <row r="4113" ht="24.95" customHeight="1" x14ac:dyDescent="0.25"/>
    <row r="4114" ht="24.95" customHeight="1" x14ac:dyDescent="0.25"/>
    <row r="4115" ht="24.95" customHeight="1" x14ac:dyDescent="0.25"/>
    <row r="4116" ht="24.95" customHeight="1" x14ac:dyDescent="0.25"/>
    <row r="4117" ht="24.95" customHeight="1" x14ac:dyDescent="0.25"/>
    <row r="4118" ht="24.95" customHeight="1" x14ac:dyDescent="0.25"/>
    <row r="4119" ht="24.95" customHeight="1" x14ac:dyDescent="0.25"/>
    <row r="4120" ht="24.95" customHeight="1" x14ac:dyDescent="0.25"/>
    <row r="4121" ht="12.95" customHeight="1" x14ac:dyDescent="0.25"/>
    <row r="4122" ht="12.95" customHeight="1" x14ac:dyDescent="0.25"/>
    <row r="4123" ht="12.95" customHeight="1" x14ac:dyDescent="0.25"/>
    <row r="4124" ht="12.95" customHeight="1" x14ac:dyDescent="0.25"/>
    <row r="4125" ht="12.95" customHeight="1" x14ac:dyDescent="0.25"/>
    <row r="4126" ht="12.95" customHeight="1" x14ac:dyDescent="0.25"/>
    <row r="4127" ht="20.100000000000001" customHeight="1" x14ac:dyDescent="0.25"/>
    <row r="4128" ht="15" customHeight="1" x14ac:dyDescent="0.25"/>
    <row r="4129" ht="12.95" customHeight="1" x14ac:dyDescent="0.25"/>
    <row r="4130" ht="12.95" customHeight="1" x14ac:dyDescent="0.25"/>
    <row r="4131" ht="12.95" customHeight="1" x14ac:dyDescent="0.25"/>
    <row r="4132" ht="15" customHeight="1" x14ac:dyDescent="0.25"/>
    <row r="4133" ht="12.95" customHeight="1" x14ac:dyDescent="0.25"/>
    <row r="4134" ht="12.95" customHeight="1" x14ac:dyDescent="0.25"/>
    <row r="4135" ht="12.95" customHeight="1" x14ac:dyDescent="0.25"/>
    <row r="4136" ht="12.95" customHeight="1" x14ac:dyDescent="0.25"/>
    <row r="4137" ht="12.95" customHeight="1" x14ac:dyDescent="0.25"/>
    <row r="4138" ht="15" customHeight="1" x14ac:dyDescent="0.25"/>
    <row r="4139" ht="24.95" customHeight="1" x14ac:dyDescent="0.25"/>
    <row r="4140" ht="12.95" customHeight="1" x14ac:dyDescent="0.25"/>
    <row r="4141" ht="15" customHeight="1" x14ac:dyDescent="0.25"/>
    <row r="4142" ht="12.95" customHeight="1" x14ac:dyDescent="0.25"/>
    <row r="4143" ht="12.95" customHeight="1" x14ac:dyDescent="0.25"/>
    <row r="4144" ht="12.95" customHeight="1" x14ac:dyDescent="0.25"/>
    <row r="4145" ht="12.95" customHeight="1" x14ac:dyDescent="0.25"/>
    <row r="4146" ht="12.95" customHeight="1" x14ac:dyDescent="0.25"/>
    <row r="4147" ht="12.95" customHeight="1" x14ac:dyDescent="0.25"/>
    <row r="4148" ht="15" customHeight="1" x14ac:dyDescent="0.25"/>
    <row r="4149" ht="12.95" customHeight="1" x14ac:dyDescent="0.25"/>
    <row r="4150" ht="12.95" customHeight="1" x14ac:dyDescent="0.25"/>
    <row r="4151" ht="12.95" customHeight="1" x14ac:dyDescent="0.25"/>
    <row r="4152" ht="24.95" customHeight="1" x14ac:dyDescent="0.25"/>
    <row r="4153" ht="24.95" customHeight="1" x14ac:dyDescent="0.25"/>
    <row r="4154" ht="12.95" customHeight="1" x14ac:dyDescent="0.25"/>
    <row r="4155" ht="15" customHeight="1" x14ac:dyDescent="0.25"/>
    <row r="4156" ht="12.95" customHeight="1" x14ac:dyDescent="0.25"/>
    <row r="4157" ht="12.95" customHeight="1" x14ac:dyDescent="0.25"/>
    <row r="4158" ht="12.95" customHeight="1" x14ac:dyDescent="0.25"/>
    <row r="4159" ht="15" customHeight="1" x14ac:dyDescent="0.25"/>
    <row r="4160" ht="12.95" customHeight="1" x14ac:dyDescent="0.25"/>
    <row r="4161" ht="12.95" customHeight="1" x14ac:dyDescent="0.25"/>
    <row r="4162" ht="12.95" customHeight="1" x14ac:dyDescent="0.25"/>
    <row r="4163" ht="12.95" customHeight="1" x14ac:dyDescent="0.25"/>
    <row r="4164" ht="15" customHeight="1" x14ac:dyDescent="0.25"/>
    <row r="4165" ht="12.95" customHeight="1" x14ac:dyDescent="0.25"/>
    <row r="4166" ht="12.95" customHeight="1" x14ac:dyDescent="0.25"/>
    <row r="4167" ht="24.95" customHeight="1" x14ac:dyDescent="0.25"/>
    <row r="4168" ht="12.95" customHeight="1" x14ac:dyDescent="0.25"/>
    <row r="4169" ht="12.95" customHeight="1" x14ac:dyDescent="0.25"/>
    <row r="4170" ht="12.95" customHeight="1" x14ac:dyDescent="0.25"/>
    <row r="4171" ht="12.95" customHeight="1" x14ac:dyDescent="0.25"/>
    <row r="4172" ht="12.95" customHeight="1" x14ac:dyDescent="0.25"/>
    <row r="4173" ht="12.95" customHeight="1" x14ac:dyDescent="0.25"/>
    <row r="4174" ht="20.100000000000001" customHeight="1" x14ac:dyDescent="0.25"/>
    <row r="4175" ht="15" customHeight="1" x14ac:dyDescent="0.25"/>
    <row r="4176" ht="12.95" customHeight="1" x14ac:dyDescent="0.25"/>
    <row r="4177" ht="12.95" customHeight="1" x14ac:dyDescent="0.25"/>
    <row r="4178" ht="12.95" customHeight="1" x14ac:dyDescent="0.25"/>
    <row r="4179" ht="15" customHeight="1" x14ac:dyDescent="0.25"/>
    <row r="4180" ht="12.95" customHeight="1" x14ac:dyDescent="0.25"/>
    <row r="4181" ht="12.95" customHeight="1" x14ac:dyDescent="0.25"/>
    <row r="4182" ht="12.95" customHeight="1" x14ac:dyDescent="0.25"/>
    <row r="4183" ht="12.95" customHeight="1" x14ac:dyDescent="0.25"/>
    <row r="4184" ht="12.95" customHeight="1" x14ac:dyDescent="0.25"/>
    <row r="4185" ht="15" customHeight="1" x14ac:dyDescent="0.25"/>
    <row r="4186" ht="24.95" customHeight="1" x14ac:dyDescent="0.25"/>
    <row r="4187" ht="12.95" customHeight="1" x14ac:dyDescent="0.25"/>
    <row r="4188" ht="15" customHeight="1" x14ac:dyDescent="0.25"/>
    <row r="4189" ht="12.95" customHeight="1" x14ac:dyDescent="0.25"/>
    <row r="4190" ht="12.95" customHeight="1" x14ac:dyDescent="0.25"/>
    <row r="4191" ht="12.95" customHeight="1" x14ac:dyDescent="0.25"/>
    <row r="4192" ht="12.95" customHeight="1" x14ac:dyDescent="0.25"/>
    <row r="4193" ht="12.95" customHeight="1" x14ac:dyDescent="0.25"/>
    <row r="4194" ht="12.95" customHeight="1" x14ac:dyDescent="0.25"/>
    <row r="4195" ht="15" customHeight="1" x14ac:dyDescent="0.25"/>
    <row r="4196" ht="12.95" customHeight="1" x14ac:dyDescent="0.25"/>
    <row r="4197" ht="12.95" customHeight="1" x14ac:dyDescent="0.25"/>
    <row r="4198" ht="12.95" customHeight="1" x14ac:dyDescent="0.25"/>
    <row r="4199" ht="24.95" customHeight="1" x14ac:dyDescent="0.25"/>
    <row r="4200" ht="24.95" customHeight="1" x14ac:dyDescent="0.25"/>
    <row r="4201" ht="12.95" customHeight="1" x14ac:dyDescent="0.25"/>
    <row r="4202" ht="15" customHeight="1" x14ac:dyDescent="0.25"/>
    <row r="4203" ht="12.95" customHeight="1" x14ac:dyDescent="0.25"/>
    <row r="4204" ht="12.95" customHeight="1" x14ac:dyDescent="0.25"/>
    <row r="4205" ht="12.95" customHeight="1" x14ac:dyDescent="0.25"/>
    <row r="4206" ht="15" customHeight="1" x14ac:dyDescent="0.25"/>
    <row r="4207" ht="12.95" customHeight="1" x14ac:dyDescent="0.25"/>
    <row r="4208" ht="12.95" customHeight="1" x14ac:dyDescent="0.25"/>
    <row r="4209" ht="12.95" customHeight="1" x14ac:dyDescent="0.25"/>
    <row r="4210" ht="12.95" customHeight="1" x14ac:dyDescent="0.25"/>
    <row r="4211" ht="15" customHeight="1" x14ac:dyDescent="0.25"/>
    <row r="4212" ht="12.95" customHeight="1" x14ac:dyDescent="0.25"/>
    <row r="4213" ht="12.95" customHeight="1" x14ac:dyDescent="0.25"/>
    <row r="4214" ht="24.95" customHeight="1" x14ac:dyDescent="0.25"/>
    <row r="4215" ht="12.95" customHeight="1" x14ac:dyDescent="0.25"/>
    <row r="4216" ht="12.95" customHeight="1" x14ac:dyDescent="0.25"/>
    <row r="4217" ht="12.95" customHeight="1" x14ac:dyDescent="0.25"/>
    <row r="4218" ht="12.95" customHeight="1" x14ac:dyDescent="0.25"/>
    <row r="4219" ht="12.95" customHeight="1" x14ac:dyDescent="0.25"/>
    <row r="4220" ht="12.95" customHeight="1" x14ac:dyDescent="0.25"/>
    <row r="4221" ht="20.100000000000001" customHeight="1" x14ac:dyDescent="0.25"/>
    <row r="4222" ht="15" customHeight="1" x14ac:dyDescent="0.25"/>
    <row r="4223" ht="12.95" customHeight="1" x14ac:dyDescent="0.25"/>
    <row r="4224" ht="12.95" customHeight="1" x14ac:dyDescent="0.25"/>
    <row r="4225" ht="12.95" customHeight="1" x14ac:dyDescent="0.25"/>
    <row r="4226" ht="15" customHeight="1" x14ac:dyDescent="0.25"/>
    <row r="4227" ht="12.95" customHeight="1" x14ac:dyDescent="0.25"/>
    <row r="4228" ht="12.95" customHeight="1" x14ac:dyDescent="0.25"/>
    <row r="4229" ht="12.95" customHeight="1" x14ac:dyDescent="0.25"/>
    <row r="4230" ht="12.95" customHeight="1" x14ac:dyDescent="0.25"/>
    <row r="4231" ht="12.95" customHeight="1" x14ac:dyDescent="0.25"/>
    <row r="4232" ht="15" customHeight="1" x14ac:dyDescent="0.25"/>
    <row r="4233" ht="24.95" customHeight="1" x14ac:dyDescent="0.25"/>
    <row r="4234" ht="12.95" customHeight="1" x14ac:dyDescent="0.25"/>
    <row r="4235" ht="15" customHeight="1" x14ac:dyDescent="0.25"/>
    <row r="4236" ht="12.95" customHeight="1" x14ac:dyDescent="0.25"/>
    <row r="4237" ht="12.95" customHeight="1" x14ac:dyDescent="0.25"/>
    <row r="4238" ht="12.95" customHeight="1" x14ac:dyDescent="0.25"/>
    <row r="4239" ht="12.95" customHeight="1" x14ac:dyDescent="0.25"/>
    <row r="4240" ht="12.95" customHeight="1" x14ac:dyDescent="0.25"/>
    <row r="4241" ht="12.95" customHeight="1" x14ac:dyDescent="0.25"/>
    <row r="4242" ht="15" customHeight="1" x14ac:dyDescent="0.25"/>
    <row r="4243" ht="12.95" customHeight="1" x14ac:dyDescent="0.25"/>
    <row r="4244" ht="12.95" customHeight="1" x14ac:dyDescent="0.25"/>
    <row r="4245" ht="12.95" customHeight="1" x14ac:dyDescent="0.25"/>
    <row r="4246" ht="24.95" customHeight="1" x14ac:dyDescent="0.25"/>
    <row r="4247" ht="24.95" customHeight="1" x14ac:dyDescent="0.25"/>
    <row r="4248" ht="12.95" customHeight="1" x14ac:dyDescent="0.25"/>
    <row r="4249" ht="15" customHeight="1" x14ac:dyDescent="0.25"/>
    <row r="4250" ht="12.95" customHeight="1" x14ac:dyDescent="0.25"/>
    <row r="4251" ht="12.95" customHeight="1" x14ac:dyDescent="0.25"/>
    <row r="4252" ht="12.95" customHeight="1" x14ac:dyDescent="0.25"/>
    <row r="4253" ht="15" customHeight="1" x14ac:dyDescent="0.25"/>
    <row r="4254" ht="12.95" customHeight="1" x14ac:dyDescent="0.25"/>
    <row r="4255" ht="12.95" customHeight="1" x14ac:dyDescent="0.25"/>
    <row r="4256" ht="12.95" customHeight="1" x14ac:dyDescent="0.25"/>
    <row r="4257" ht="12.95" customHeight="1" x14ac:dyDescent="0.25"/>
    <row r="4258" ht="15" customHeight="1" x14ac:dyDescent="0.25"/>
    <row r="4259" ht="12.95" customHeight="1" x14ac:dyDescent="0.25"/>
    <row r="4260" ht="12.95" customHeight="1" x14ac:dyDescent="0.25"/>
    <row r="4261" ht="24.95" customHeight="1" x14ac:dyDescent="0.25"/>
    <row r="4262" ht="12.95" customHeight="1" x14ac:dyDescent="0.25"/>
    <row r="4263" ht="12.95" customHeight="1" x14ac:dyDescent="0.25"/>
    <row r="4264" ht="12.95" customHeight="1" x14ac:dyDescent="0.25"/>
    <row r="4265" ht="12.95" customHeight="1" x14ac:dyDescent="0.25"/>
    <row r="4266" ht="12.95" customHeight="1" x14ac:dyDescent="0.25"/>
    <row r="4267" ht="12.95" customHeight="1" x14ac:dyDescent="0.25"/>
    <row r="4268" ht="20.100000000000001" customHeight="1" x14ac:dyDescent="0.25"/>
    <row r="4269" ht="15" customHeight="1" x14ac:dyDescent="0.25"/>
    <row r="4270" ht="12.95" customHeight="1" x14ac:dyDescent="0.25"/>
    <row r="4271" ht="12.95" customHeight="1" x14ac:dyDescent="0.25"/>
    <row r="4272" ht="12.95" customHeight="1" x14ac:dyDescent="0.25"/>
    <row r="4273" ht="15" customHeight="1" x14ac:dyDescent="0.25"/>
    <row r="4274" ht="12.95" customHeight="1" x14ac:dyDescent="0.25"/>
    <row r="4275" ht="12.95" customHeight="1" x14ac:dyDescent="0.25"/>
    <row r="4276" ht="12.95" customHeight="1" x14ac:dyDescent="0.25"/>
    <row r="4277" ht="12.95" customHeight="1" x14ac:dyDescent="0.25"/>
    <row r="4278" ht="12.95" customHeight="1" x14ac:dyDescent="0.25"/>
    <row r="4279" ht="15" customHeight="1" x14ac:dyDescent="0.25"/>
    <row r="4280" ht="24.95" customHeight="1" x14ac:dyDescent="0.25"/>
    <row r="4281" ht="12.95" customHeight="1" x14ac:dyDescent="0.25"/>
    <row r="4282" ht="15" customHeight="1" x14ac:dyDescent="0.25"/>
    <row r="4283" ht="12.95" customHeight="1" x14ac:dyDescent="0.25"/>
    <row r="4284" ht="12.95" customHeight="1" x14ac:dyDescent="0.25"/>
    <row r="4285" ht="12.95" customHeight="1" x14ac:dyDescent="0.25"/>
    <row r="4286" ht="12.95" customHeight="1" x14ac:dyDescent="0.25"/>
    <row r="4287" ht="12.95" customHeight="1" x14ac:dyDescent="0.25"/>
    <row r="4288" ht="12.95" customHeight="1" x14ac:dyDescent="0.25"/>
    <row r="4289" ht="15" customHeight="1" x14ac:dyDescent="0.25"/>
    <row r="4290" ht="12.95" customHeight="1" x14ac:dyDescent="0.25"/>
    <row r="4291" ht="12.95" customHeight="1" x14ac:dyDescent="0.25"/>
    <row r="4292" ht="12.95" customHeight="1" x14ac:dyDescent="0.25"/>
    <row r="4293" ht="24.95" customHeight="1" x14ac:dyDescent="0.25"/>
    <row r="4294" ht="24.95" customHeight="1" x14ac:dyDescent="0.25"/>
    <row r="4295" ht="12.95" customHeight="1" x14ac:dyDescent="0.25"/>
    <row r="4296" ht="15" customHeight="1" x14ac:dyDescent="0.25"/>
    <row r="4297" ht="12.95" customHeight="1" x14ac:dyDescent="0.25"/>
    <row r="4298" ht="12.95" customHeight="1" x14ac:dyDescent="0.25"/>
    <row r="4299" ht="12.95" customHeight="1" x14ac:dyDescent="0.25"/>
    <row r="4300" ht="15" customHeight="1" x14ac:dyDescent="0.25"/>
    <row r="4301" ht="12.95" customHeight="1" x14ac:dyDescent="0.25"/>
    <row r="4302" ht="12.95" customHeight="1" x14ac:dyDescent="0.25"/>
    <row r="4303" ht="12.95" customHeight="1" x14ac:dyDescent="0.25"/>
    <row r="4304" ht="12.95" customHeight="1" x14ac:dyDescent="0.25"/>
    <row r="4305" ht="15" customHeight="1" x14ac:dyDescent="0.25"/>
    <row r="4306" ht="12.95" customHeight="1" x14ac:dyDescent="0.25"/>
    <row r="4307" ht="12.95" customHeight="1" x14ac:dyDescent="0.25"/>
    <row r="4308" ht="24.95" customHeight="1" x14ac:dyDescent="0.25"/>
    <row r="4309" ht="12.95" customHeight="1" x14ac:dyDescent="0.25"/>
    <row r="4310" ht="12.95" customHeight="1" x14ac:dyDescent="0.25"/>
    <row r="4311" ht="12.95" customHeight="1" x14ac:dyDescent="0.25"/>
    <row r="4312" ht="12.95" customHeight="1" x14ac:dyDescent="0.25"/>
    <row r="4313" ht="12.95" customHeight="1" x14ac:dyDescent="0.25"/>
    <row r="4314" ht="12.95" customHeight="1" x14ac:dyDescent="0.25"/>
    <row r="4315" ht="20.100000000000001" customHeight="1" x14ac:dyDescent="0.25"/>
    <row r="4316" ht="15" customHeight="1" x14ac:dyDescent="0.25"/>
    <row r="4317" ht="24.95" customHeight="1" x14ac:dyDescent="0.25"/>
    <row r="4318" ht="12.95" customHeight="1" x14ac:dyDescent="0.25"/>
    <row r="4319" ht="15" customHeight="1" x14ac:dyDescent="0.25"/>
    <row r="4320" ht="12.95" customHeight="1" x14ac:dyDescent="0.25"/>
    <row r="4321" ht="12.95" customHeight="1" x14ac:dyDescent="0.25"/>
    <row r="4322" ht="12.95" customHeight="1" x14ac:dyDescent="0.25"/>
    <row r="4323" ht="15" customHeight="1" x14ac:dyDescent="0.25"/>
    <row r="4324" ht="12.95" customHeight="1" x14ac:dyDescent="0.25"/>
    <row r="4325" ht="12.95" customHeight="1" x14ac:dyDescent="0.25"/>
    <row r="4326" ht="12.95" customHeight="1" x14ac:dyDescent="0.25"/>
    <row r="4327" ht="12.95" customHeight="1" x14ac:dyDescent="0.25"/>
    <row r="4328" ht="12.95" customHeight="1" x14ac:dyDescent="0.25"/>
    <row r="4329" ht="15" customHeight="1" x14ac:dyDescent="0.25"/>
    <row r="4330" ht="12.95" customHeight="1" x14ac:dyDescent="0.25"/>
    <row r="4331" ht="12.95" customHeight="1" x14ac:dyDescent="0.25"/>
    <row r="4332" ht="12.95" customHeight="1" x14ac:dyDescent="0.25"/>
    <row r="4333" ht="12.95" customHeight="1" x14ac:dyDescent="0.25"/>
    <row r="4334" ht="12.95" customHeight="1" x14ac:dyDescent="0.25"/>
    <row r="4335" ht="12.95" customHeight="1" x14ac:dyDescent="0.25"/>
    <row r="4336" ht="15" customHeight="1" x14ac:dyDescent="0.25"/>
    <row r="4337" ht="12.95" customHeight="1" x14ac:dyDescent="0.25"/>
    <row r="4338" ht="12.95" customHeight="1" x14ac:dyDescent="0.25"/>
    <row r="4339" ht="12.95" customHeight="1" x14ac:dyDescent="0.25"/>
    <row r="4340" ht="24.95" customHeight="1" x14ac:dyDescent="0.25"/>
    <row r="4341" ht="24.95" customHeight="1" x14ac:dyDescent="0.25"/>
    <row r="4342" ht="12.95" customHeight="1" x14ac:dyDescent="0.25"/>
    <row r="4343" ht="15" customHeight="1" x14ac:dyDescent="0.25"/>
    <row r="4344" ht="12.95" customHeight="1" x14ac:dyDescent="0.25"/>
    <row r="4345" ht="12.95" customHeight="1" x14ac:dyDescent="0.25"/>
    <row r="4346" ht="12.95" customHeight="1" x14ac:dyDescent="0.25"/>
    <row r="4347" ht="15" customHeight="1" x14ac:dyDescent="0.25"/>
    <row r="4348" ht="12.95" customHeight="1" x14ac:dyDescent="0.25"/>
    <row r="4349" ht="12.95" customHeight="1" x14ac:dyDescent="0.25"/>
    <row r="4350" ht="12.95" customHeight="1" x14ac:dyDescent="0.25"/>
    <row r="4351" ht="12.95" customHeight="1" x14ac:dyDescent="0.25"/>
    <row r="4352" ht="15" customHeight="1" x14ac:dyDescent="0.25"/>
    <row r="4353" ht="12.95" customHeight="1" x14ac:dyDescent="0.25"/>
    <row r="4354" ht="12.95" customHeight="1" x14ac:dyDescent="0.25"/>
    <row r="4355" ht="24.95" customHeight="1" x14ac:dyDescent="0.25"/>
    <row r="4356" ht="12.95" customHeight="1" x14ac:dyDescent="0.25"/>
    <row r="4357" ht="12.95" customHeight="1" x14ac:dyDescent="0.25"/>
    <row r="4358" ht="12.95" customHeight="1" x14ac:dyDescent="0.25"/>
    <row r="4359" ht="12.95" customHeight="1" x14ac:dyDescent="0.25"/>
    <row r="4360" ht="12.95" customHeight="1" x14ac:dyDescent="0.25"/>
    <row r="4361" ht="12.95" customHeight="1" x14ac:dyDescent="0.25"/>
    <row r="4362" ht="27" customHeight="1" x14ac:dyDescent="0.25"/>
    <row r="4363" ht="15" customHeight="1" x14ac:dyDescent="0.25"/>
    <row r="4364" ht="24.95" customHeight="1" x14ac:dyDescent="0.25"/>
    <row r="4365" ht="24.95" customHeight="1" x14ac:dyDescent="0.25"/>
    <row r="4366" ht="24.95" customHeight="1" x14ac:dyDescent="0.25"/>
    <row r="4367" ht="24.95" customHeight="1" x14ac:dyDescent="0.25"/>
    <row r="4368" ht="12.95" customHeight="1" x14ac:dyDescent="0.25"/>
    <row r="4369" ht="12.95" customHeight="1" x14ac:dyDescent="0.25"/>
    <row r="4370" ht="15" customHeight="1" x14ac:dyDescent="0.25"/>
    <row r="4371" ht="12.95" customHeight="1" x14ac:dyDescent="0.25"/>
    <row r="4372" ht="12.95" customHeight="1" x14ac:dyDescent="0.25"/>
    <row r="4373" ht="12.95" customHeight="1" x14ac:dyDescent="0.25"/>
    <row r="4374" ht="12.95" customHeight="1" x14ac:dyDescent="0.25"/>
    <row r="4375" ht="15" customHeight="1" x14ac:dyDescent="0.25"/>
    <row r="4376" ht="12.95" customHeight="1" x14ac:dyDescent="0.25"/>
    <row r="4377" ht="12.95" customHeight="1" x14ac:dyDescent="0.25"/>
    <row r="4378" ht="24.95" customHeight="1" x14ac:dyDescent="0.25"/>
    <row r="4379" ht="12.95" customHeight="1" x14ac:dyDescent="0.25"/>
    <row r="4380" ht="12.95" customHeight="1" x14ac:dyDescent="0.25"/>
    <row r="4381" ht="24.95" customHeight="1" x14ac:dyDescent="0.25"/>
    <row r="4382" ht="12.95" customHeight="1" x14ac:dyDescent="0.25"/>
    <row r="4383" ht="24.95" customHeight="1" x14ac:dyDescent="0.25"/>
    <row r="4384" ht="24.95" customHeight="1" x14ac:dyDescent="0.25"/>
    <row r="4385" ht="24.95" customHeight="1" x14ac:dyDescent="0.25"/>
    <row r="4386" ht="24.95" customHeight="1" x14ac:dyDescent="0.25"/>
    <row r="4387" ht="24.95" customHeight="1" x14ac:dyDescent="0.25"/>
    <row r="4388" ht="12.95" customHeight="1" x14ac:dyDescent="0.25"/>
    <row r="4389" ht="6.95" customHeight="1" x14ac:dyDescent="0.25"/>
    <row r="4390" ht="12.95" customHeight="1" x14ac:dyDescent="0.25"/>
    <row r="4391" ht="12.95" customHeight="1" x14ac:dyDescent="0.25"/>
    <row r="4392" ht="36.950000000000003" customHeight="1" x14ac:dyDescent="0.25"/>
    <row r="4393" ht="24.95" customHeight="1" x14ac:dyDescent="0.25"/>
    <row r="4394" ht="24.95" customHeight="1" x14ac:dyDescent="0.25"/>
    <row r="4395" ht="24.95" customHeight="1" x14ac:dyDescent="0.25"/>
    <row r="4396" ht="24.95" customHeight="1" x14ac:dyDescent="0.25"/>
    <row r="4397" ht="24.95" customHeight="1" x14ac:dyDescent="0.25"/>
    <row r="4398" ht="12.95" customHeight="1" x14ac:dyDescent="0.25"/>
    <row r="4399" ht="12.95" customHeight="1" x14ac:dyDescent="0.25"/>
    <row r="4400" ht="24.95" customHeight="1" x14ac:dyDescent="0.25"/>
    <row r="4401" ht="24.95" customHeight="1" x14ac:dyDescent="0.25"/>
    <row r="4402" ht="24.95" customHeight="1" x14ac:dyDescent="0.25"/>
    <row r="4403" ht="24.95" customHeight="1" x14ac:dyDescent="0.25"/>
    <row r="4404" ht="12.95" customHeight="1" x14ac:dyDescent="0.25"/>
    <row r="4405" ht="24.95" customHeight="1" x14ac:dyDescent="0.25"/>
    <row r="4406" ht="24.95" customHeight="1" x14ac:dyDescent="0.25"/>
    <row r="4407" ht="24.95" customHeight="1" x14ac:dyDescent="0.25"/>
    <row r="4408" ht="24.95" customHeight="1" x14ac:dyDescent="0.25"/>
    <row r="4409" ht="24.95" customHeight="1" x14ac:dyDescent="0.25"/>
    <row r="4410" ht="12.95" customHeight="1" x14ac:dyDescent="0.25"/>
    <row r="4411" ht="12.95" customHeight="1" x14ac:dyDescent="0.25"/>
    <row r="4412" ht="12.95" customHeight="1" x14ac:dyDescent="0.25"/>
    <row r="4413" ht="12.95" customHeight="1" x14ac:dyDescent="0.25"/>
    <row r="4414" ht="12.95" customHeight="1" x14ac:dyDescent="0.25"/>
    <row r="4415" ht="12.95" customHeight="1" x14ac:dyDescent="0.25"/>
    <row r="4416" ht="27" customHeight="1" x14ac:dyDescent="0.25"/>
    <row r="4417" ht="15" customHeight="1" x14ac:dyDescent="0.25"/>
    <row r="4418" ht="24.95" customHeight="1" x14ac:dyDescent="0.25"/>
    <row r="4419" ht="24.95" customHeight="1" x14ac:dyDescent="0.25"/>
    <row r="4420" ht="24.95" customHeight="1" x14ac:dyDescent="0.25"/>
    <row r="4421" ht="24.95" customHeight="1" x14ac:dyDescent="0.25"/>
    <row r="4422" ht="12.95" customHeight="1" x14ac:dyDescent="0.25"/>
    <row r="4423" ht="12.95" customHeight="1" x14ac:dyDescent="0.25"/>
    <row r="4424" ht="15" customHeight="1" x14ac:dyDescent="0.25"/>
    <row r="4425" ht="12.95" customHeight="1" x14ac:dyDescent="0.25"/>
    <row r="4426" ht="12.95" customHeight="1" x14ac:dyDescent="0.25"/>
    <row r="4427" ht="12.95" customHeight="1" x14ac:dyDescent="0.25"/>
    <row r="4428" ht="15" customHeight="1" x14ac:dyDescent="0.25"/>
    <row r="4429" ht="12.95" customHeight="1" x14ac:dyDescent="0.25"/>
    <row r="4430" ht="12.95" customHeight="1" x14ac:dyDescent="0.25"/>
    <row r="4431" ht="24.95" customHeight="1" x14ac:dyDescent="0.25"/>
    <row r="4432" ht="12.95" customHeight="1" x14ac:dyDescent="0.25"/>
    <row r="4433" ht="24.95" customHeight="1" x14ac:dyDescent="0.25"/>
    <row r="4434" ht="12.95" customHeight="1" x14ac:dyDescent="0.25"/>
    <row r="4435" ht="24.95" customHeight="1" x14ac:dyDescent="0.25"/>
    <row r="4436" ht="24.95" customHeight="1" x14ac:dyDescent="0.25"/>
    <row r="4437" ht="24.95" customHeight="1" x14ac:dyDescent="0.25"/>
    <row r="4438" ht="24.95" customHeight="1" x14ac:dyDescent="0.25"/>
    <row r="4439" ht="24.95" customHeight="1" x14ac:dyDescent="0.25"/>
    <row r="4440" ht="24.95" customHeight="1" x14ac:dyDescent="0.25"/>
    <row r="4441" ht="24.95" customHeight="1" x14ac:dyDescent="0.25"/>
    <row r="4442" ht="24.95" customHeight="1" x14ac:dyDescent="0.25"/>
    <row r="4443" ht="12.95" customHeight="1" x14ac:dyDescent="0.25"/>
    <row r="4444" ht="12.95" customHeight="1" x14ac:dyDescent="0.25"/>
    <row r="4445" ht="12.95" customHeight="1" x14ac:dyDescent="0.25"/>
    <row r="4446" ht="12.95" customHeight="1" x14ac:dyDescent="0.25"/>
    <row r="4447" ht="12.95" customHeight="1" x14ac:dyDescent="0.25"/>
    <row r="4448" ht="12.95" customHeight="1" x14ac:dyDescent="0.25"/>
    <row r="4449" ht="27" customHeight="1" x14ac:dyDescent="0.25"/>
    <row r="4450" ht="15" customHeight="1" x14ac:dyDescent="0.25"/>
    <row r="4451" ht="24.95" customHeight="1" x14ac:dyDescent="0.25"/>
    <row r="4452" ht="24.95" customHeight="1" x14ac:dyDescent="0.25"/>
    <row r="4453" ht="24.95" customHeight="1" x14ac:dyDescent="0.25"/>
    <row r="4454" ht="24.95" customHeight="1" x14ac:dyDescent="0.25"/>
    <row r="4455" ht="12.95" customHeight="1" x14ac:dyDescent="0.25"/>
    <row r="4456" ht="12.95" customHeight="1" x14ac:dyDescent="0.25"/>
    <row r="4457" ht="15" customHeight="1" x14ac:dyDescent="0.25"/>
    <row r="4458" ht="12.95" customHeight="1" x14ac:dyDescent="0.25"/>
    <row r="4459" ht="12.95" customHeight="1" x14ac:dyDescent="0.25"/>
    <row r="4460" ht="12.95" customHeight="1" x14ac:dyDescent="0.25"/>
    <row r="4461" ht="12.95" customHeight="1" x14ac:dyDescent="0.25"/>
    <row r="4462" ht="15" customHeight="1" x14ac:dyDescent="0.25"/>
    <row r="4463" ht="12.95" customHeight="1" x14ac:dyDescent="0.25"/>
    <row r="4464" ht="12.95" customHeight="1" x14ac:dyDescent="0.25"/>
    <row r="4465" ht="12.95" customHeight="1" x14ac:dyDescent="0.25"/>
    <row r="4466" ht="12.95" customHeight="1" x14ac:dyDescent="0.25"/>
    <row r="4467" ht="11.1" customHeight="1" x14ac:dyDescent="0.25"/>
    <row r="4468" ht="12.95" customHeight="1" x14ac:dyDescent="0.25"/>
    <row r="4469" ht="12.95" customHeight="1" x14ac:dyDescent="0.25"/>
    <row r="4470" ht="24.95" customHeight="1" x14ac:dyDescent="0.25"/>
    <row r="4471" ht="12.95" customHeight="1" x14ac:dyDescent="0.25"/>
    <row r="4472" ht="24.95" customHeight="1" x14ac:dyDescent="0.25"/>
    <row r="4473" ht="24.95" customHeight="1" x14ac:dyDescent="0.25"/>
    <row r="4474" ht="24.95" customHeight="1" x14ac:dyDescent="0.25"/>
    <row r="4475" ht="24.95" customHeight="1" x14ac:dyDescent="0.25"/>
    <row r="4476" ht="24.95" customHeight="1" x14ac:dyDescent="0.25"/>
    <row r="4477" ht="24.95" customHeight="1" x14ac:dyDescent="0.25"/>
    <row r="4478" ht="36.950000000000003" customHeight="1" x14ac:dyDescent="0.25"/>
    <row r="4479" ht="24.95" customHeight="1" x14ac:dyDescent="0.25"/>
    <row r="4480" ht="24.95" customHeight="1" x14ac:dyDescent="0.25"/>
    <row r="4481" ht="12.95" customHeight="1" x14ac:dyDescent="0.25"/>
    <row r="4482" ht="24.95" customHeight="1" x14ac:dyDescent="0.25"/>
    <row r="4483" ht="24.95" customHeight="1" x14ac:dyDescent="0.25"/>
    <row r="4484" ht="24.95" customHeight="1" x14ac:dyDescent="0.25"/>
    <row r="4485" ht="24.95" customHeight="1" x14ac:dyDescent="0.25"/>
    <row r="4486" ht="36.950000000000003" customHeight="1" x14ac:dyDescent="0.25"/>
    <row r="4487" ht="12.95" customHeight="1" x14ac:dyDescent="0.25"/>
    <row r="4488" ht="24.95" customHeight="1" x14ac:dyDescent="0.25"/>
    <row r="4489" ht="24.95" customHeight="1" x14ac:dyDescent="0.25"/>
    <row r="4490" ht="24.95" customHeight="1" x14ac:dyDescent="0.25"/>
    <row r="4491" ht="24.95" customHeight="1" x14ac:dyDescent="0.25"/>
    <row r="4492" ht="24.95" customHeight="1" x14ac:dyDescent="0.25"/>
    <row r="4493" ht="12.95" customHeight="1" x14ac:dyDescent="0.25"/>
    <row r="4494" ht="12.95" customHeight="1" x14ac:dyDescent="0.25"/>
    <row r="4495" ht="12.95" customHeight="1" x14ac:dyDescent="0.25"/>
    <row r="4496" ht="12.95" customHeight="1" x14ac:dyDescent="0.25"/>
    <row r="4497" ht="12.95" customHeight="1" x14ac:dyDescent="0.25"/>
    <row r="4498" ht="12.95" customHeight="1" x14ac:dyDescent="0.25"/>
    <row r="4499" ht="27" customHeight="1" x14ac:dyDescent="0.25"/>
    <row r="4500" ht="15" customHeight="1" x14ac:dyDescent="0.25"/>
    <row r="4501" ht="12.95" customHeight="1" x14ac:dyDescent="0.25"/>
    <row r="4502" ht="12" customHeight="1" x14ac:dyDescent="0.25"/>
    <row r="4503" ht="12.95" customHeight="1" x14ac:dyDescent="0.25"/>
    <row r="4504" ht="24.95" customHeight="1" x14ac:dyDescent="0.25"/>
    <row r="4505" ht="24.95" customHeight="1" x14ac:dyDescent="0.25"/>
    <row r="4506" ht="24.95" customHeight="1" x14ac:dyDescent="0.25"/>
    <row r="4507" ht="12.95" customHeight="1" x14ac:dyDescent="0.25"/>
    <row r="4508" ht="12.95" customHeight="1" x14ac:dyDescent="0.25"/>
    <row r="4509" ht="15" customHeight="1" x14ac:dyDescent="0.25"/>
    <row r="4510" ht="12.95" customHeight="1" x14ac:dyDescent="0.25"/>
    <row r="4511" ht="12.95" customHeight="1" x14ac:dyDescent="0.25"/>
    <row r="4512" ht="12.95" customHeight="1" x14ac:dyDescent="0.25"/>
    <row r="4513" ht="12.95" customHeight="1" x14ac:dyDescent="0.25"/>
    <row r="4514" ht="15" customHeight="1" x14ac:dyDescent="0.25"/>
    <row r="4515" ht="12.95" customHeight="1" x14ac:dyDescent="0.25"/>
    <row r="4516" ht="12.95" customHeight="1" x14ac:dyDescent="0.25"/>
    <row r="4517" ht="12.95" customHeight="1" x14ac:dyDescent="0.25"/>
    <row r="4518" ht="24.95" customHeight="1" x14ac:dyDescent="0.25"/>
    <row r="4519" ht="12.95" customHeight="1" x14ac:dyDescent="0.25"/>
    <row r="4520" ht="24.95" customHeight="1" x14ac:dyDescent="0.25"/>
    <row r="4521" ht="12.95" customHeight="1" x14ac:dyDescent="0.25"/>
    <row r="4522" ht="24.95" customHeight="1" x14ac:dyDescent="0.25"/>
    <row r="4523" ht="24.95" customHeight="1" x14ac:dyDescent="0.25"/>
    <row r="4524" ht="24.95" customHeight="1" x14ac:dyDescent="0.25"/>
    <row r="4525" ht="24.95" customHeight="1" x14ac:dyDescent="0.25"/>
    <row r="4526" ht="24.95" customHeight="1" x14ac:dyDescent="0.25"/>
    <row r="4527" ht="24.95" customHeight="1" x14ac:dyDescent="0.25"/>
    <row r="4528" ht="24.95" customHeight="1" x14ac:dyDescent="0.25"/>
    <row r="4529" ht="36.950000000000003" customHeight="1" x14ac:dyDescent="0.25"/>
    <row r="4530" ht="24.95" customHeight="1" x14ac:dyDescent="0.25"/>
    <row r="4531" ht="24.95" customHeight="1" x14ac:dyDescent="0.25"/>
    <row r="4532" ht="12.95" customHeight="1" x14ac:dyDescent="0.25"/>
    <row r="4533" ht="24.95" customHeight="1" x14ac:dyDescent="0.25"/>
    <row r="4534" ht="24.95" customHeight="1" x14ac:dyDescent="0.25"/>
    <row r="4535" ht="24.95" customHeight="1" x14ac:dyDescent="0.25"/>
    <row r="4536" ht="24.95" customHeight="1" x14ac:dyDescent="0.25"/>
    <row r="4537" ht="36.950000000000003" customHeight="1" x14ac:dyDescent="0.25"/>
    <row r="4538" ht="12.95" customHeight="1" x14ac:dyDescent="0.25"/>
    <row r="4539" ht="24.95" customHeight="1" x14ac:dyDescent="0.25"/>
    <row r="4540" ht="24.95" customHeight="1" x14ac:dyDescent="0.25"/>
    <row r="4541" ht="24.95" customHeight="1" x14ac:dyDescent="0.25"/>
    <row r="4542" ht="24.95" customHeight="1" x14ac:dyDescent="0.25"/>
    <row r="4543" ht="24.95" customHeight="1" x14ac:dyDescent="0.25"/>
    <row r="4544" ht="12.95" customHeight="1" x14ac:dyDescent="0.25"/>
    <row r="4545" ht="12.95" customHeight="1" x14ac:dyDescent="0.25"/>
    <row r="4546" ht="12.95" customHeight="1" x14ac:dyDescent="0.25"/>
    <row r="4547" ht="12.95" customHeight="1" x14ac:dyDescent="0.25"/>
    <row r="4548" ht="12.95" customHeight="1" x14ac:dyDescent="0.25"/>
    <row r="4549" ht="12.95" customHeight="1" x14ac:dyDescent="0.25"/>
    <row r="4550" ht="27" customHeight="1" x14ac:dyDescent="0.25"/>
    <row r="4551" ht="15" customHeight="1" x14ac:dyDescent="0.25"/>
    <row r="4552" ht="24.95" customHeight="1" x14ac:dyDescent="0.25"/>
    <row r="4553" ht="24.95" customHeight="1" x14ac:dyDescent="0.25"/>
    <row r="4554" ht="24.95" customHeight="1" x14ac:dyDescent="0.25"/>
    <row r="4555" ht="24.95" customHeight="1" x14ac:dyDescent="0.25"/>
    <row r="4556" ht="12.95" customHeight="1" x14ac:dyDescent="0.25"/>
    <row r="4557" ht="12.95" customHeight="1" x14ac:dyDescent="0.25"/>
    <row r="4558" ht="15" customHeight="1" x14ac:dyDescent="0.25"/>
    <row r="4559" ht="12.95" customHeight="1" x14ac:dyDescent="0.25"/>
    <row r="4560" ht="12.95" customHeight="1" x14ac:dyDescent="0.25"/>
    <row r="4561" ht="12.95" customHeight="1" x14ac:dyDescent="0.25"/>
    <row r="4562" ht="12.95" customHeight="1" x14ac:dyDescent="0.25"/>
    <row r="4563" ht="15" customHeight="1" x14ac:dyDescent="0.25"/>
    <row r="4564" ht="12.95" customHeight="1" x14ac:dyDescent="0.25"/>
    <row r="4565" ht="12.95" customHeight="1" x14ac:dyDescent="0.25"/>
    <row r="4566" ht="12.95" customHeight="1" x14ac:dyDescent="0.25"/>
    <row r="4567" ht="24.95" customHeight="1" x14ac:dyDescent="0.25"/>
    <row r="4568" ht="12.95" customHeight="1" x14ac:dyDescent="0.25"/>
    <row r="4569" ht="24.95" customHeight="1" x14ac:dyDescent="0.25"/>
    <row r="4570" ht="12.95" customHeight="1" x14ac:dyDescent="0.25"/>
    <row r="4571" ht="24.95" customHeight="1" x14ac:dyDescent="0.25"/>
    <row r="4572" ht="24.95" customHeight="1" x14ac:dyDescent="0.25"/>
    <row r="4573" ht="24.95" customHeight="1" x14ac:dyDescent="0.25"/>
    <row r="4574" ht="24.95" customHeight="1" x14ac:dyDescent="0.25"/>
    <row r="4575" ht="36.950000000000003" customHeight="1" x14ac:dyDescent="0.25"/>
    <row r="4576" ht="36.950000000000003" customHeight="1" x14ac:dyDescent="0.25"/>
    <row r="4577" ht="12.95" customHeight="1" x14ac:dyDescent="0.25"/>
    <row r="4578" ht="3.95" customHeight="1" x14ac:dyDescent="0.25"/>
    <row r="4579" ht="12.95" customHeight="1" x14ac:dyDescent="0.25"/>
    <row r="4580" ht="24.95" customHeight="1" x14ac:dyDescent="0.25"/>
    <row r="4581" ht="24.95" customHeight="1" x14ac:dyDescent="0.25"/>
    <row r="4582" ht="12.95" customHeight="1" x14ac:dyDescent="0.25"/>
    <row r="4583" ht="24.95" customHeight="1" x14ac:dyDescent="0.25"/>
    <row r="4584" ht="24.95" customHeight="1" x14ac:dyDescent="0.25"/>
    <row r="4585" ht="24.95" customHeight="1" x14ac:dyDescent="0.25"/>
    <row r="4586" ht="24.95" customHeight="1" x14ac:dyDescent="0.25"/>
    <row r="4587" ht="36.950000000000003" customHeight="1" x14ac:dyDescent="0.25"/>
    <row r="4588" ht="12.95" customHeight="1" x14ac:dyDescent="0.25"/>
    <row r="4589" ht="24.95" customHeight="1" x14ac:dyDescent="0.25"/>
    <row r="4590" ht="24.95" customHeight="1" x14ac:dyDescent="0.25"/>
    <row r="4591" ht="24.95" customHeight="1" x14ac:dyDescent="0.25"/>
    <row r="4592" ht="24.95" customHeight="1" x14ac:dyDescent="0.25"/>
    <row r="4593" ht="24.95" customHeight="1" x14ac:dyDescent="0.25"/>
    <row r="4594" ht="12.95" customHeight="1" x14ac:dyDescent="0.25"/>
    <row r="4595" ht="12.95" customHeight="1" x14ac:dyDescent="0.25"/>
    <row r="4596" ht="12.95" customHeight="1" x14ac:dyDescent="0.25"/>
    <row r="4597" ht="12.95" customHeight="1" x14ac:dyDescent="0.25"/>
    <row r="4598" ht="12.95" customHeight="1" x14ac:dyDescent="0.25"/>
    <row r="4599" ht="12.95" customHeight="1" x14ac:dyDescent="0.25"/>
    <row r="4600" ht="27" customHeight="1" x14ac:dyDescent="0.25"/>
    <row r="4601" ht="15" customHeight="1" x14ac:dyDescent="0.25"/>
    <row r="4602" ht="24.95" customHeight="1" x14ac:dyDescent="0.25"/>
    <row r="4603" ht="24.95" customHeight="1" x14ac:dyDescent="0.25"/>
    <row r="4604" ht="24.95" customHeight="1" x14ac:dyDescent="0.25"/>
    <row r="4605" ht="24.95" customHeight="1" x14ac:dyDescent="0.25"/>
    <row r="4606" ht="12.95" customHeight="1" x14ac:dyDescent="0.25"/>
    <row r="4607" ht="12.95" customHeight="1" x14ac:dyDescent="0.25"/>
    <row r="4608" ht="15" customHeight="1" x14ac:dyDescent="0.25"/>
    <row r="4609" ht="12.95" customHeight="1" x14ac:dyDescent="0.25"/>
    <row r="4610" ht="12.95" customHeight="1" x14ac:dyDescent="0.25"/>
    <row r="4611" ht="12.95" customHeight="1" x14ac:dyDescent="0.25"/>
    <row r="4612" ht="12.95" customHeight="1" x14ac:dyDescent="0.25"/>
    <row r="4613" ht="15" customHeight="1" x14ac:dyDescent="0.25"/>
    <row r="4614" ht="12.95" customHeight="1" x14ac:dyDescent="0.25"/>
    <row r="4615" ht="12.95" customHeight="1" x14ac:dyDescent="0.25"/>
    <row r="4616" ht="12.95" customHeight="1" x14ac:dyDescent="0.25"/>
    <row r="4617" ht="12.95" customHeight="1" x14ac:dyDescent="0.25"/>
    <row r="4618" ht="24.95" customHeight="1" x14ac:dyDescent="0.25"/>
    <row r="4619" ht="12.95" customHeight="1" x14ac:dyDescent="0.25"/>
    <row r="4620" ht="24.95" customHeight="1" x14ac:dyDescent="0.25"/>
    <row r="4621" ht="24.95" customHeight="1" x14ac:dyDescent="0.25"/>
    <row r="4622" ht="24.95" customHeight="1" x14ac:dyDescent="0.25"/>
    <row r="4623" ht="24.95" customHeight="1" x14ac:dyDescent="0.25"/>
    <row r="4624" ht="24.95" customHeight="1" x14ac:dyDescent="0.25"/>
    <row r="4625" ht="24.95" customHeight="1" x14ac:dyDescent="0.25"/>
    <row r="4626" ht="36.950000000000003" customHeight="1" x14ac:dyDescent="0.25"/>
    <row r="4627" ht="24.95" customHeight="1" x14ac:dyDescent="0.25"/>
    <row r="4628" ht="12.95" customHeight="1" x14ac:dyDescent="0.25"/>
    <row r="4629" ht="24.95" customHeight="1" x14ac:dyDescent="0.25"/>
    <row r="4630" ht="24.95" customHeight="1" x14ac:dyDescent="0.25"/>
    <row r="4631" ht="24.95" customHeight="1" x14ac:dyDescent="0.25"/>
    <row r="4632" ht="24.95" customHeight="1" x14ac:dyDescent="0.25"/>
    <row r="4633" ht="12.95" customHeight="1" x14ac:dyDescent="0.25"/>
    <row r="4634" ht="24.95" customHeight="1" x14ac:dyDescent="0.25"/>
    <row r="4635" ht="24.95" customHeight="1" x14ac:dyDescent="0.25"/>
    <row r="4636" ht="24.95" customHeight="1" x14ac:dyDescent="0.25"/>
    <row r="4637" ht="24.95" customHeight="1" x14ac:dyDescent="0.25"/>
    <row r="4638" ht="24.95" customHeight="1" x14ac:dyDescent="0.25"/>
    <row r="4639" ht="12.95" customHeight="1" x14ac:dyDescent="0.25"/>
    <row r="4640" ht="12.95" customHeight="1" x14ac:dyDescent="0.25"/>
    <row r="4641" ht="12.95" customHeight="1" x14ac:dyDescent="0.25"/>
    <row r="4642" ht="12.95" customHeight="1" x14ac:dyDescent="0.25"/>
    <row r="4643" ht="12.95" customHeight="1" x14ac:dyDescent="0.25"/>
    <row r="4644" ht="12.95" customHeight="1" x14ac:dyDescent="0.25"/>
    <row r="4645" ht="20.100000000000001" customHeight="1" x14ac:dyDescent="0.25"/>
    <row r="4646" ht="15" customHeight="1" x14ac:dyDescent="0.25"/>
    <row r="4647" ht="24.95" customHeight="1" x14ac:dyDescent="0.25"/>
    <row r="4648" ht="24.95" customHeight="1" x14ac:dyDescent="0.25"/>
    <row r="4649" ht="24.95" customHeight="1" x14ac:dyDescent="0.25"/>
    <row r="4650" ht="24.95" customHeight="1" x14ac:dyDescent="0.25"/>
    <row r="4651" ht="12.95" customHeight="1" x14ac:dyDescent="0.25"/>
    <row r="4652" ht="12.95" customHeight="1" x14ac:dyDescent="0.25"/>
    <row r="4653" ht="15" customHeight="1" x14ac:dyDescent="0.25"/>
    <row r="4654" ht="12.95" customHeight="1" x14ac:dyDescent="0.25"/>
    <row r="4655" ht="12.95" customHeight="1" x14ac:dyDescent="0.25"/>
    <row r="4656" ht="12.95" customHeight="1" x14ac:dyDescent="0.25"/>
    <row r="4657" ht="15" customHeight="1" x14ac:dyDescent="0.25"/>
    <row r="4658" ht="12.95" customHeight="1" x14ac:dyDescent="0.25"/>
    <row r="4659" ht="12.95" customHeight="1" x14ac:dyDescent="0.25"/>
    <row r="4660" ht="12.95" customHeight="1" x14ac:dyDescent="0.25"/>
    <row r="4661" ht="24.95" customHeight="1" x14ac:dyDescent="0.25"/>
    <row r="4662" ht="24.95" customHeight="1" x14ac:dyDescent="0.25"/>
    <row r="4663" ht="24.95" customHeight="1" x14ac:dyDescent="0.25"/>
    <row r="4664" ht="24.95" customHeight="1" x14ac:dyDescent="0.25"/>
    <row r="4665" ht="12.95" customHeight="1" x14ac:dyDescent="0.25"/>
    <row r="4666" ht="24.95" customHeight="1" x14ac:dyDescent="0.25"/>
    <row r="4667" ht="24.95" customHeight="1" x14ac:dyDescent="0.25"/>
    <row r="4668" ht="24.95" customHeight="1" x14ac:dyDescent="0.25"/>
    <row r="4669" ht="36.950000000000003" customHeight="1" x14ac:dyDescent="0.25"/>
    <row r="4670" ht="12.95" customHeight="1" x14ac:dyDescent="0.25"/>
    <row r="4671" ht="24.95" customHeight="1" x14ac:dyDescent="0.25"/>
    <row r="4672" ht="24.95" customHeight="1" x14ac:dyDescent="0.25"/>
    <row r="4673" ht="24.95" customHeight="1" x14ac:dyDescent="0.25"/>
    <row r="4674" ht="24.95" customHeight="1" x14ac:dyDescent="0.25"/>
    <row r="4675" ht="24.95" customHeight="1" x14ac:dyDescent="0.25"/>
    <row r="4676" ht="12.95" customHeight="1" x14ac:dyDescent="0.25"/>
    <row r="4677" ht="12.95" customHeight="1" x14ac:dyDescent="0.25"/>
    <row r="4678" ht="12.95" customHeight="1" x14ac:dyDescent="0.25"/>
    <row r="4679" ht="12.95" customHeight="1" x14ac:dyDescent="0.25"/>
    <row r="4680" ht="12.95" customHeight="1" x14ac:dyDescent="0.25"/>
    <row r="4681" ht="12.95" customHeight="1" x14ac:dyDescent="0.25"/>
    <row r="4682" ht="27" customHeight="1" x14ac:dyDescent="0.25"/>
    <row r="4683" ht="15" customHeight="1" x14ac:dyDescent="0.25"/>
    <row r="4684" ht="12.95" customHeight="1" x14ac:dyDescent="0.25"/>
    <row r="4685" ht="12.95" customHeight="1" x14ac:dyDescent="0.25"/>
    <row r="4686" ht="12.95" customHeight="1" x14ac:dyDescent="0.25"/>
    <row r="4687" ht="15" customHeight="1" x14ac:dyDescent="0.25"/>
    <row r="4688" ht="12.95" customHeight="1" x14ac:dyDescent="0.25"/>
    <row r="4689" ht="12.95" customHeight="1" x14ac:dyDescent="0.25"/>
    <row r="4690" ht="12.95" customHeight="1" x14ac:dyDescent="0.25"/>
    <row r="4691" ht="12.95" customHeight="1" x14ac:dyDescent="0.25"/>
    <row r="4692" ht="12.95" customHeight="1" x14ac:dyDescent="0.25"/>
    <row r="4693" ht="15" customHeight="1" x14ac:dyDescent="0.25"/>
    <row r="4694" ht="12.95" customHeight="1" x14ac:dyDescent="0.25"/>
    <row r="4695" ht="12.95" customHeight="1" x14ac:dyDescent="0.25"/>
    <row r="4696" ht="15" customHeight="1" x14ac:dyDescent="0.25"/>
    <row r="4697" ht="12.95" customHeight="1" x14ac:dyDescent="0.25"/>
    <row r="4698" ht="12.95" customHeight="1" x14ac:dyDescent="0.25"/>
    <row r="4699" ht="12.95" customHeight="1" x14ac:dyDescent="0.25"/>
    <row r="4700" ht="12.95" customHeight="1" x14ac:dyDescent="0.25"/>
    <row r="4701" ht="12.95" customHeight="1" x14ac:dyDescent="0.25"/>
    <row r="4702" ht="12.95" customHeight="1" x14ac:dyDescent="0.25"/>
    <row r="4703" ht="12.95" customHeight="1" x14ac:dyDescent="0.25"/>
    <row r="4704" ht="12.95" customHeight="1" x14ac:dyDescent="0.25"/>
    <row r="4705" ht="12.95" customHeight="1" x14ac:dyDescent="0.25"/>
    <row r="4706" ht="15" customHeight="1" x14ac:dyDescent="0.25"/>
    <row r="4707" ht="24.95" customHeight="1" x14ac:dyDescent="0.25"/>
    <row r="4708" ht="36.950000000000003" customHeight="1" x14ac:dyDescent="0.25"/>
    <row r="4709" ht="36.950000000000003" customHeight="1" x14ac:dyDescent="0.25"/>
    <row r="4710" ht="12.95" customHeight="1" x14ac:dyDescent="0.25"/>
    <row r="4711" ht="15" customHeight="1" x14ac:dyDescent="0.25"/>
    <row r="4712" ht="12.95" customHeight="1" x14ac:dyDescent="0.25"/>
    <row r="4713" ht="12.95" customHeight="1" x14ac:dyDescent="0.25"/>
    <row r="4714" ht="12.95" customHeight="1" x14ac:dyDescent="0.25"/>
    <row r="4715" ht="12.95" customHeight="1" x14ac:dyDescent="0.25"/>
    <row r="4716" ht="12.95" customHeight="1" x14ac:dyDescent="0.25"/>
    <row r="4717" ht="24.95" customHeight="1" x14ac:dyDescent="0.25"/>
    <row r="4718" ht="24.95" customHeight="1" x14ac:dyDescent="0.25"/>
    <row r="4719" ht="12.95" customHeight="1" x14ac:dyDescent="0.25"/>
    <row r="4720" ht="15" customHeight="1" x14ac:dyDescent="0.25"/>
    <row r="4721" ht="12.95" customHeight="1" x14ac:dyDescent="0.25"/>
    <row r="4722" ht="12.95" customHeight="1" x14ac:dyDescent="0.25"/>
    <row r="4723" ht="12.95" customHeight="1" x14ac:dyDescent="0.25"/>
    <row r="4724" ht="15" customHeight="1" x14ac:dyDescent="0.25"/>
    <row r="4725" ht="12.95" customHeight="1" x14ac:dyDescent="0.25"/>
    <row r="4726" ht="12.95" customHeight="1" x14ac:dyDescent="0.25"/>
    <row r="4727" ht="12.95" customHeight="1" x14ac:dyDescent="0.25"/>
    <row r="4728" ht="12.95" customHeight="1" x14ac:dyDescent="0.25"/>
    <row r="4729" ht="15" customHeight="1" x14ac:dyDescent="0.25"/>
    <row r="4730" ht="12.95" customHeight="1" x14ac:dyDescent="0.25"/>
    <row r="4731" ht="12.95" customHeight="1" x14ac:dyDescent="0.25"/>
    <row r="4732" ht="24.95" customHeight="1" x14ac:dyDescent="0.25"/>
    <row r="4733" ht="12.95" customHeight="1" x14ac:dyDescent="0.25"/>
    <row r="4734" ht="15" customHeight="1" x14ac:dyDescent="0.25"/>
    <row r="4735" ht="12.95" customHeight="1" x14ac:dyDescent="0.25"/>
    <row r="4736" ht="12.95" customHeight="1" x14ac:dyDescent="0.25"/>
    <row r="4737" ht="12.95" customHeight="1" x14ac:dyDescent="0.25"/>
    <row r="4738" ht="12.95" customHeight="1" x14ac:dyDescent="0.25"/>
    <row r="4739" ht="12.95" customHeight="1" x14ac:dyDescent="0.25"/>
    <row r="4740" ht="12.95" customHeight="1" x14ac:dyDescent="0.25"/>
    <row r="4741" ht="12.95" customHeight="1" x14ac:dyDescent="0.25"/>
    <row r="4742" ht="20.100000000000001" customHeight="1" x14ac:dyDescent="0.25"/>
    <row r="4743" ht="15" customHeight="1" x14ac:dyDescent="0.25"/>
    <row r="4744" ht="12.95" customHeight="1" x14ac:dyDescent="0.25"/>
    <row r="4745" ht="12.95" customHeight="1" x14ac:dyDescent="0.25"/>
    <row r="4746" ht="12.95" customHeight="1" x14ac:dyDescent="0.25"/>
    <row r="4747" ht="15" customHeight="1" x14ac:dyDescent="0.25"/>
    <row r="4748" ht="12.95" customHeight="1" x14ac:dyDescent="0.25"/>
    <row r="4749" ht="12.95" customHeight="1" x14ac:dyDescent="0.25"/>
    <row r="4750" ht="12.95" customHeight="1" x14ac:dyDescent="0.25"/>
    <row r="4751" ht="12.95" customHeight="1" x14ac:dyDescent="0.25"/>
    <row r="4752" ht="12.95" customHeight="1" x14ac:dyDescent="0.25"/>
    <row r="4753" ht="15" customHeight="1" x14ac:dyDescent="0.25"/>
    <row r="4754" ht="12.95" customHeight="1" x14ac:dyDescent="0.25"/>
    <row r="4755" ht="12.95" customHeight="1" x14ac:dyDescent="0.25"/>
    <row r="4756" ht="15" customHeight="1" x14ac:dyDescent="0.25"/>
    <row r="4757" ht="12.95" customHeight="1" x14ac:dyDescent="0.25"/>
    <row r="4758" ht="12.95" customHeight="1" x14ac:dyDescent="0.25"/>
    <row r="4759" ht="12.95" customHeight="1" x14ac:dyDescent="0.25"/>
    <row r="4760" ht="12.95" customHeight="1" x14ac:dyDescent="0.25"/>
    <row r="4761" ht="12.95" customHeight="1" x14ac:dyDescent="0.25"/>
    <row r="4762" ht="12.95" customHeight="1" x14ac:dyDescent="0.25"/>
    <row r="4763" ht="12.95" customHeight="1" x14ac:dyDescent="0.25"/>
    <row r="4764" ht="12.95" customHeight="1" x14ac:dyDescent="0.25"/>
    <row r="4765" ht="12.95" customHeight="1" x14ac:dyDescent="0.25"/>
    <row r="4766" ht="15" customHeight="1" x14ac:dyDescent="0.25"/>
    <row r="4767" ht="12.95" customHeight="1" x14ac:dyDescent="0.25"/>
    <row r="4768" ht="12.95" customHeight="1" x14ac:dyDescent="0.25"/>
    <row r="4769" ht="15" customHeight="1" x14ac:dyDescent="0.25"/>
    <row r="4770" ht="12.95" customHeight="1" x14ac:dyDescent="0.25"/>
    <row r="4771" ht="12.95" customHeight="1" x14ac:dyDescent="0.25"/>
    <row r="4772" ht="15" customHeight="1" x14ac:dyDescent="0.25"/>
    <row r="4773" ht="12.95" customHeight="1" x14ac:dyDescent="0.25"/>
    <row r="4774" ht="12.95" customHeight="1" x14ac:dyDescent="0.25"/>
    <row r="4775" ht="12.95" customHeight="1" x14ac:dyDescent="0.25"/>
    <row r="4776" ht="12.95" customHeight="1" x14ac:dyDescent="0.25"/>
    <row r="4777" ht="12.95" customHeight="1" x14ac:dyDescent="0.25"/>
    <row r="4778" ht="24.95" customHeight="1" x14ac:dyDescent="0.25"/>
    <row r="4779" ht="24.95" customHeight="1" x14ac:dyDescent="0.25"/>
    <row r="4780" ht="12.95" customHeight="1" x14ac:dyDescent="0.25"/>
    <row r="4781" ht="15" customHeight="1" x14ac:dyDescent="0.25"/>
    <row r="4782" ht="12.95" customHeight="1" x14ac:dyDescent="0.25"/>
    <row r="4783" ht="12.95" customHeight="1" x14ac:dyDescent="0.25"/>
    <row r="4784" ht="12.95" customHeight="1" x14ac:dyDescent="0.25"/>
    <row r="4785" ht="15" customHeight="1" x14ac:dyDescent="0.25"/>
    <row r="4786" ht="12.95" customHeight="1" x14ac:dyDescent="0.25"/>
    <row r="4787" ht="12.95" customHeight="1" x14ac:dyDescent="0.25"/>
    <row r="4788" ht="12.95" customHeight="1" x14ac:dyDescent="0.25"/>
    <row r="4789" ht="12.95" customHeight="1" x14ac:dyDescent="0.25"/>
    <row r="4790" ht="15" customHeight="1" x14ac:dyDescent="0.25"/>
    <row r="4791" ht="12.95" customHeight="1" x14ac:dyDescent="0.25"/>
    <row r="4792" ht="12.95" customHeight="1" x14ac:dyDescent="0.25"/>
    <row r="4793" ht="24.95" customHeight="1" x14ac:dyDescent="0.25"/>
    <row r="4794" ht="12.95" customHeight="1" x14ac:dyDescent="0.25"/>
    <row r="4795" ht="12.95" customHeight="1" x14ac:dyDescent="0.25"/>
    <row r="4796" ht="12.95" customHeight="1" x14ac:dyDescent="0.25"/>
    <row r="4797" ht="12.95" customHeight="1" x14ac:dyDescent="0.25"/>
    <row r="4798" ht="12.95" customHeight="1" x14ac:dyDescent="0.25"/>
    <row r="4799" ht="12.95" customHeight="1" x14ac:dyDescent="0.25"/>
    <row r="4800" ht="20.100000000000001" customHeight="1" x14ac:dyDescent="0.25"/>
    <row r="4801" ht="15" customHeight="1" x14ac:dyDescent="0.25"/>
    <row r="4802" ht="12.95" customHeight="1" x14ac:dyDescent="0.25"/>
    <row r="4803" ht="12.95" customHeight="1" x14ac:dyDescent="0.25"/>
    <row r="4804" ht="15" customHeight="1" x14ac:dyDescent="0.25"/>
    <row r="4805" ht="12.95" customHeight="1" x14ac:dyDescent="0.25"/>
    <row r="4806" ht="12.95" customHeight="1" x14ac:dyDescent="0.25"/>
    <row r="4807" ht="12.95" customHeight="1" x14ac:dyDescent="0.25"/>
    <row r="4808" ht="15" customHeight="1" x14ac:dyDescent="0.25"/>
    <row r="4809" ht="12.95" customHeight="1" x14ac:dyDescent="0.25"/>
    <row r="4810" ht="12.95" customHeight="1" x14ac:dyDescent="0.25"/>
    <row r="4811" ht="12.95" customHeight="1" x14ac:dyDescent="0.25"/>
    <row r="4812" ht="15" customHeight="1" x14ac:dyDescent="0.25"/>
    <row r="4813" ht="12.95" customHeight="1" x14ac:dyDescent="0.25"/>
    <row r="4814" ht="12.95" customHeight="1" x14ac:dyDescent="0.25"/>
    <row r="4815" ht="12.95" customHeight="1" x14ac:dyDescent="0.25"/>
    <row r="4816" ht="12.95" customHeight="1" x14ac:dyDescent="0.25"/>
    <row r="4817" ht="12.95" customHeight="1" x14ac:dyDescent="0.25"/>
    <row r="4818" ht="12.95" customHeight="1" x14ac:dyDescent="0.25"/>
    <row r="4819" ht="12.95" customHeight="1" x14ac:dyDescent="0.25"/>
    <row r="4820" ht="20.100000000000001" customHeight="1" x14ac:dyDescent="0.25"/>
    <row r="4821" ht="15" customHeight="1" x14ac:dyDescent="0.25"/>
    <row r="4822" ht="12.95" customHeight="1" x14ac:dyDescent="0.25"/>
    <row r="4823" ht="12.95" customHeight="1" x14ac:dyDescent="0.25"/>
    <row r="4824" ht="12.95" customHeight="1" x14ac:dyDescent="0.25"/>
    <row r="4825" ht="12.95" customHeight="1" x14ac:dyDescent="0.25"/>
    <row r="4826" ht="12.95" customHeight="1" x14ac:dyDescent="0.25"/>
    <row r="4827" ht="15" customHeight="1" x14ac:dyDescent="0.25"/>
    <row r="4828" ht="12.95" customHeight="1" x14ac:dyDescent="0.25"/>
    <row r="4829" ht="12.95" customHeight="1" x14ac:dyDescent="0.25"/>
    <row r="4830" ht="15" customHeight="1" x14ac:dyDescent="0.25"/>
    <row r="4831" ht="12.95" customHeight="1" x14ac:dyDescent="0.25"/>
    <row r="4832" ht="12.95" customHeight="1" x14ac:dyDescent="0.25"/>
    <row r="4833" ht="12.95" customHeight="1" x14ac:dyDescent="0.25"/>
    <row r="4834" ht="12.95" customHeight="1" x14ac:dyDescent="0.25"/>
    <row r="4835" ht="12.95" customHeight="1" x14ac:dyDescent="0.25"/>
    <row r="4836" ht="15" customHeight="1" x14ac:dyDescent="0.25"/>
    <row r="4837" ht="12.95" customHeight="1" x14ac:dyDescent="0.25"/>
    <row r="4838" ht="12.95" customHeight="1" x14ac:dyDescent="0.25"/>
    <row r="4839" ht="12.95" customHeight="1" x14ac:dyDescent="0.25"/>
    <row r="4840" ht="12.95" customHeight="1" x14ac:dyDescent="0.25"/>
    <row r="4841" ht="12.95" customHeight="1" x14ac:dyDescent="0.25"/>
    <row r="4842" ht="12.95" customHeight="1" x14ac:dyDescent="0.25"/>
    <row r="4843" ht="12.95" customHeight="1" x14ac:dyDescent="0.25"/>
    <row r="4844" ht="12.95" customHeight="1" x14ac:dyDescent="0.25"/>
    <row r="4845" ht="12.95" customHeight="1" x14ac:dyDescent="0.25"/>
    <row r="4846" ht="15" customHeight="1" x14ac:dyDescent="0.25"/>
    <row r="4847" ht="24.95" customHeight="1" x14ac:dyDescent="0.25"/>
    <row r="4848" ht="12.95" customHeight="1" x14ac:dyDescent="0.25"/>
    <row r="4849" ht="15" customHeight="1" x14ac:dyDescent="0.25"/>
    <row r="4850" ht="12.95" customHeight="1" x14ac:dyDescent="0.25"/>
    <row r="4851" ht="12.95" customHeight="1" x14ac:dyDescent="0.25"/>
    <row r="4852" ht="12.95" customHeight="1" x14ac:dyDescent="0.25"/>
    <row r="4853" ht="12.95" customHeight="1" x14ac:dyDescent="0.25"/>
    <row r="4854" ht="24.95" customHeight="1" x14ac:dyDescent="0.25"/>
    <row r="4855" ht="24.95" customHeight="1" x14ac:dyDescent="0.25"/>
    <row r="4856" ht="12.95" customHeight="1" x14ac:dyDescent="0.25"/>
    <row r="4857" ht="15" customHeight="1" x14ac:dyDescent="0.25"/>
    <row r="4858" ht="12.95" customHeight="1" x14ac:dyDescent="0.25"/>
    <row r="4859" ht="12.95" customHeight="1" x14ac:dyDescent="0.25"/>
    <row r="4860" ht="12.95" customHeight="1" x14ac:dyDescent="0.25"/>
    <row r="4861" ht="15" customHeight="1" x14ac:dyDescent="0.25"/>
    <row r="4862" ht="12.95" customHeight="1" x14ac:dyDescent="0.25"/>
    <row r="4863" ht="12.95" customHeight="1" x14ac:dyDescent="0.25"/>
    <row r="4864" ht="12.95" customHeight="1" x14ac:dyDescent="0.25"/>
    <row r="4865" ht="12.95" customHeight="1" x14ac:dyDescent="0.25"/>
    <row r="4866" ht="15" customHeight="1" x14ac:dyDescent="0.25"/>
    <row r="4867" ht="12.95" customHeight="1" x14ac:dyDescent="0.25"/>
    <row r="4868" ht="12.95" customHeight="1" x14ac:dyDescent="0.25"/>
    <row r="4869" ht="24.95" customHeight="1" x14ac:dyDescent="0.25"/>
    <row r="4870" ht="12.95" customHeight="1" x14ac:dyDescent="0.25"/>
    <row r="4871" ht="15" customHeight="1" x14ac:dyDescent="0.25"/>
    <row r="4872" ht="12.95" customHeight="1" x14ac:dyDescent="0.25"/>
    <row r="4873" ht="12.95" customHeight="1" x14ac:dyDescent="0.25"/>
    <row r="4874" ht="12.95" customHeight="1" x14ac:dyDescent="0.25"/>
    <row r="4875" ht="12.95" customHeight="1" x14ac:dyDescent="0.25"/>
    <row r="4876" ht="12.95" customHeight="1" x14ac:dyDescent="0.25"/>
    <row r="4877" ht="12.95" customHeight="1" x14ac:dyDescent="0.25"/>
    <row r="4878" ht="12.95" customHeight="1" x14ac:dyDescent="0.25"/>
    <row r="4879" ht="20.100000000000001" customHeight="1" x14ac:dyDescent="0.25"/>
    <row r="4880" ht="15" customHeight="1" x14ac:dyDescent="0.25"/>
    <row r="4881" ht="12.95" customHeight="1" x14ac:dyDescent="0.25"/>
    <row r="4882" ht="12.95" customHeight="1" x14ac:dyDescent="0.25"/>
    <row r="4883" ht="12.95" customHeight="1" x14ac:dyDescent="0.25"/>
    <row r="4884" ht="12.95" customHeight="1" x14ac:dyDescent="0.25"/>
    <row r="4885" ht="12.95" customHeight="1" x14ac:dyDescent="0.25"/>
    <row r="4886" ht="15" customHeight="1" x14ac:dyDescent="0.25"/>
    <row r="4887" ht="12.95" customHeight="1" x14ac:dyDescent="0.25"/>
    <row r="4888" ht="12.95" customHeight="1" x14ac:dyDescent="0.25"/>
    <row r="4889" ht="15" customHeight="1" x14ac:dyDescent="0.25"/>
    <row r="4890" ht="12.95" customHeight="1" x14ac:dyDescent="0.25"/>
    <row r="4891" ht="12.95" customHeight="1" x14ac:dyDescent="0.25"/>
    <row r="4892" ht="12.95" customHeight="1" x14ac:dyDescent="0.25"/>
    <row r="4893" ht="12.95" customHeight="1" x14ac:dyDescent="0.25"/>
    <row r="4894" ht="12.95" customHeight="1" x14ac:dyDescent="0.25"/>
    <row r="4895" ht="15" customHeight="1" x14ac:dyDescent="0.25"/>
    <row r="4896" ht="12.95" customHeight="1" x14ac:dyDescent="0.25"/>
    <row r="4897" ht="12.95" customHeight="1" x14ac:dyDescent="0.25"/>
    <row r="4898" ht="12.95" customHeight="1" x14ac:dyDescent="0.25"/>
    <row r="4899" ht="12.95" customHeight="1" x14ac:dyDescent="0.25"/>
    <row r="4900" ht="12.95" customHeight="1" x14ac:dyDescent="0.25"/>
    <row r="4901" ht="12.95" customHeight="1" x14ac:dyDescent="0.25"/>
    <row r="4902" ht="12.95" customHeight="1" x14ac:dyDescent="0.25"/>
    <row r="4903" ht="12.95" customHeight="1" x14ac:dyDescent="0.25"/>
    <row r="4904" ht="12.95" customHeight="1" x14ac:dyDescent="0.25"/>
    <row r="4905" ht="15" customHeight="1" x14ac:dyDescent="0.25"/>
    <row r="4906" ht="12.95" customHeight="1" x14ac:dyDescent="0.25"/>
    <row r="4907" ht="12.95" customHeight="1" x14ac:dyDescent="0.25"/>
    <row r="4908" ht="12.95" customHeight="1" x14ac:dyDescent="0.25"/>
    <row r="4909" ht="24.95" customHeight="1" x14ac:dyDescent="0.25"/>
    <row r="4910" ht="24.95" customHeight="1" x14ac:dyDescent="0.25"/>
    <row r="4911" ht="12.95" customHeight="1" x14ac:dyDescent="0.25"/>
    <row r="4912" ht="15" customHeight="1" x14ac:dyDescent="0.25"/>
    <row r="4913" ht="12.95" customHeight="1" x14ac:dyDescent="0.25"/>
    <row r="4914" ht="12.95" customHeight="1" x14ac:dyDescent="0.25"/>
    <row r="4915" ht="15" customHeight="1" x14ac:dyDescent="0.25"/>
    <row r="4916" ht="12.95" customHeight="1" x14ac:dyDescent="0.25"/>
    <row r="4917" ht="12.95" customHeight="1" x14ac:dyDescent="0.25"/>
    <row r="4918" ht="12.95" customHeight="1" x14ac:dyDescent="0.25"/>
    <row r="4919" ht="15" customHeight="1" x14ac:dyDescent="0.25"/>
    <row r="4920" ht="12.95" customHeight="1" x14ac:dyDescent="0.25"/>
    <row r="4921" ht="12.95" customHeight="1" x14ac:dyDescent="0.25"/>
    <row r="4922" ht="12.95" customHeight="1" x14ac:dyDescent="0.25"/>
    <row r="4923" ht="12.95" customHeight="1" x14ac:dyDescent="0.25"/>
    <row r="4924" ht="15" customHeight="1" x14ac:dyDescent="0.25"/>
    <row r="4925" ht="12.95" customHeight="1" x14ac:dyDescent="0.25"/>
    <row r="4926" ht="12.95" customHeight="1" x14ac:dyDescent="0.25"/>
    <row r="4927" ht="24.95" customHeight="1" x14ac:dyDescent="0.25"/>
    <row r="4928" ht="12.95" customHeight="1" x14ac:dyDescent="0.25"/>
    <row r="4929" ht="15" customHeight="1" x14ac:dyDescent="0.25"/>
    <row r="4930" ht="12.95" customHeight="1" x14ac:dyDescent="0.25"/>
    <row r="4931" ht="12.95" customHeight="1" x14ac:dyDescent="0.25"/>
    <row r="4932" ht="12.95" customHeight="1" x14ac:dyDescent="0.25"/>
    <row r="4933" ht="12.95" customHeight="1" x14ac:dyDescent="0.25"/>
    <row r="4934" ht="12.95" customHeight="1" x14ac:dyDescent="0.25"/>
    <row r="4935" ht="12.95" customHeight="1" x14ac:dyDescent="0.25"/>
    <row r="4936" ht="12.95" customHeight="1" x14ac:dyDescent="0.25"/>
    <row r="4937" ht="20.100000000000001" customHeight="1" x14ac:dyDescent="0.25"/>
    <row r="4938" ht="15" customHeight="1" x14ac:dyDescent="0.25"/>
    <row r="4939" ht="12.95" customHeight="1" x14ac:dyDescent="0.25"/>
    <row r="4940" ht="12.95" customHeight="1" x14ac:dyDescent="0.25"/>
    <row r="4941" ht="12.95" customHeight="1" x14ac:dyDescent="0.25"/>
    <row r="4942" ht="15" customHeight="1" x14ac:dyDescent="0.25"/>
    <row r="4943" ht="12.95" customHeight="1" x14ac:dyDescent="0.25"/>
    <row r="4944" ht="12.95" customHeight="1" x14ac:dyDescent="0.25"/>
    <row r="4945" ht="12.95" customHeight="1" x14ac:dyDescent="0.25"/>
    <row r="4946" ht="12.95" customHeight="1" x14ac:dyDescent="0.25"/>
    <row r="4947" ht="12.95" customHeight="1" x14ac:dyDescent="0.25"/>
    <row r="4948" ht="15" customHeight="1" x14ac:dyDescent="0.25"/>
    <row r="4949" ht="12.95" customHeight="1" x14ac:dyDescent="0.25"/>
    <row r="4950" ht="12.95" customHeight="1" x14ac:dyDescent="0.25"/>
    <row r="4951" ht="12.95" customHeight="1" x14ac:dyDescent="0.25"/>
    <row r="4952" ht="12.95" customHeight="1" x14ac:dyDescent="0.25"/>
    <row r="4953" ht="12.95" customHeight="1" x14ac:dyDescent="0.25"/>
    <row r="4954" ht="12.95" customHeight="1" x14ac:dyDescent="0.25"/>
    <row r="4955" ht="12.95" customHeight="1" x14ac:dyDescent="0.25"/>
    <row r="4956" ht="12.95" customHeight="1" x14ac:dyDescent="0.25"/>
    <row r="4957" ht="12.95" customHeight="1" x14ac:dyDescent="0.25"/>
    <row r="4958" ht="15" customHeight="1" x14ac:dyDescent="0.25"/>
    <row r="4959" ht="24.95" customHeight="1" x14ac:dyDescent="0.25"/>
    <row r="4960" ht="12.95" customHeight="1" x14ac:dyDescent="0.25"/>
    <row r="4961" ht="15" customHeight="1" x14ac:dyDescent="0.25"/>
    <row r="4962" ht="12.95" customHeight="1" x14ac:dyDescent="0.25"/>
    <row r="4963" ht="12.95" customHeight="1" x14ac:dyDescent="0.25"/>
    <row r="4964" ht="12.95" customHeight="1" x14ac:dyDescent="0.25"/>
    <row r="4965" ht="24.95" customHeight="1" x14ac:dyDescent="0.25"/>
    <row r="4966" ht="24.95" customHeight="1" x14ac:dyDescent="0.25"/>
    <row r="4967" ht="12.95" customHeight="1" x14ac:dyDescent="0.25"/>
    <row r="4968" ht="15" customHeight="1" x14ac:dyDescent="0.25"/>
    <row r="4969" ht="12.95" customHeight="1" x14ac:dyDescent="0.25"/>
    <row r="4970" ht="12.95" customHeight="1" x14ac:dyDescent="0.25"/>
    <row r="4971" ht="12.95" customHeight="1" x14ac:dyDescent="0.25"/>
    <row r="4972" ht="15" customHeight="1" x14ac:dyDescent="0.25"/>
    <row r="4973" ht="12.95" customHeight="1" x14ac:dyDescent="0.25"/>
    <row r="4974" ht="12.95" customHeight="1" x14ac:dyDescent="0.25"/>
    <row r="4975" ht="12.95" customHeight="1" x14ac:dyDescent="0.25"/>
    <row r="4976" ht="12.95" customHeight="1" x14ac:dyDescent="0.25"/>
    <row r="4977" ht="15" customHeight="1" x14ac:dyDescent="0.25"/>
    <row r="4978" ht="12.95" customHeight="1" x14ac:dyDescent="0.25"/>
    <row r="4979" ht="12.95" customHeight="1" x14ac:dyDescent="0.25"/>
    <row r="4980" ht="24.95" customHeight="1" x14ac:dyDescent="0.25"/>
    <row r="4981" ht="12.95" customHeight="1" x14ac:dyDescent="0.25"/>
    <row r="4982" ht="15" customHeight="1" x14ac:dyDescent="0.25"/>
    <row r="4983" ht="12.95" customHeight="1" x14ac:dyDescent="0.25"/>
    <row r="4984" ht="12.95" customHeight="1" x14ac:dyDescent="0.25"/>
    <row r="4985" ht="12.95" customHeight="1" x14ac:dyDescent="0.25"/>
    <row r="4986" ht="12.95" customHeight="1" x14ac:dyDescent="0.25"/>
    <row r="4987" ht="12.95" customHeight="1" x14ac:dyDescent="0.25"/>
    <row r="4988" ht="12.95" customHeight="1" x14ac:dyDescent="0.25"/>
    <row r="4989" ht="12.95" customHeight="1" x14ac:dyDescent="0.25"/>
    <row r="4990" ht="20.100000000000001" customHeight="1" x14ac:dyDescent="0.25"/>
    <row r="4991" ht="15" customHeight="1" x14ac:dyDescent="0.25"/>
    <row r="4992" ht="12.95" customHeight="1" x14ac:dyDescent="0.25"/>
    <row r="4993" ht="12.95" customHeight="1" x14ac:dyDescent="0.25"/>
    <row r="4994" ht="12.95" customHeight="1" x14ac:dyDescent="0.25"/>
    <row r="4995" ht="12.95" customHeight="1" x14ac:dyDescent="0.25"/>
    <row r="4996" ht="12.95" customHeight="1" x14ac:dyDescent="0.25"/>
    <row r="4997" ht="15" customHeight="1" x14ac:dyDescent="0.25"/>
    <row r="4998" ht="12.95" customHeight="1" x14ac:dyDescent="0.25"/>
    <row r="4999" ht="12.95" customHeight="1" x14ac:dyDescent="0.25"/>
    <row r="5000" ht="12.95" customHeight="1" x14ac:dyDescent="0.25"/>
    <row r="5001" ht="12.95" customHeight="1" x14ac:dyDescent="0.25"/>
    <row r="5002" ht="12.95" customHeight="1" x14ac:dyDescent="0.25"/>
    <row r="5003" ht="12.95" customHeight="1" x14ac:dyDescent="0.25"/>
    <row r="5004" ht="12.95" customHeight="1" x14ac:dyDescent="0.25"/>
    <row r="5005" ht="12.95" customHeight="1" x14ac:dyDescent="0.25"/>
    <row r="5006" ht="15" customHeight="1" x14ac:dyDescent="0.25"/>
    <row r="5007" ht="24.95" customHeight="1" x14ac:dyDescent="0.25"/>
    <row r="5008" ht="12.95" customHeight="1" x14ac:dyDescent="0.25"/>
    <row r="5009" ht="15" customHeight="1" x14ac:dyDescent="0.25"/>
    <row r="5010" ht="12.95" customHeight="1" x14ac:dyDescent="0.25"/>
    <row r="5011" ht="12.95" customHeight="1" x14ac:dyDescent="0.25"/>
    <row r="5012" ht="24.95" customHeight="1" x14ac:dyDescent="0.25"/>
    <row r="5013" ht="24.95" customHeight="1" x14ac:dyDescent="0.25"/>
    <row r="5014" ht="12.95" customHeight="1" x14ac:dyDescent="0.25"/>
    <row r="5015" ht="15" customHeight="1" x14ac:dyDescent="0.25"/>
    <row r="5016" ht="12.95" customHeight="1" x14ac:dyDescent="0.25"/>
    <row r="5017" ht="12.95" customHeight="1" x14ac:dyDescent="0.25"/>
    <row r="5018" ht="15" customHeight="1" x14ac:dyDescent="0.25"/>
    <row r="5019" ht="12.95" customHeight="1" x14ac:dyDescent="0.25"/>
    <row r="5020" ht="12.95" customHeight="1" x14ac:dyDescent="0.25"/>
    <row r="5021" ht="12.95" customHeight="1" x14ac:dyDescent="0.25"/>
    <row r="5022" ht="12.95" customHeight="1" x14ac:dyDescent="0.25"/>
    <row r="5023" ht="15" customHeight="1" x14ac:dyDescent="0.25"/>
    <row r="5024" ht="12.95" customHeight="1" x14ac:dyDescent="0.25"/>
    <row r="5025" ht="12.95" customHeight="1" x14ac:dyDescent="0.25"/>
    <row r="5026" ht="24.95" customHeight="1" x14ac:dyDescent="0.25"/>
    <row r="5027" ht="12.95" customHeight="1" x14ac:dyDescent="0.25"/>
    <row r="5028" ht="15" customHeight="1" x14ac:dyDescent="0.25"/>
    <row r="5029" ht="12.95" customHeight="1" x14ac:dyDescent="0.25"/>
    <row r="5030" ht="12.95" customHeight="1" x14ac:dyDescent="0.25"/>
    <row r="5031" ht="12.95" customHeight="1" x14ac:dyDescent="0.25"/>
    <row r="5032" ht="12.95" customHeight="1" x14ac:dyDescent="0.25"/>
    <row r="5033" ht="12.95" customHeight="1" x14ac:dyDescent="0.25"/>
    <row r="5034" ht="12.95" customHeight="1" x14ac:dyDescent="0.25"/>
    <row r="5035" ht="12.95" customHeight="1" x14ac:dyDescent="0.25"/>
    <row r="5036" ht="27" customHeight="1" x14ac:dyDescent="0.25"/>
    <row r="5037" ht="15" customHeight="1" x14ac:dyDescent="0.25"/>
    <row r="5038" ht="24.95" customHeight="1" x14ac:dyDescent="0.25"/>
    <row r="5039" ht="12.95" customHeight="1" x14ac:dyDescent="0.25"/>
    <row r="5040" ht="5.0999999999999996" customHeight="1" x14ac:dyDescent="0.25"/>
    <row r="5041" ht="12.95" customHeight="1" x14ac:dyDescent="0.25"/>
    <row r="5042" ht="24.95" customHeight="1" x14ac:dyDescent="0.25"/>
    <row r="5043" ht="24.95" customHeight="1" x14ac:dyDescent="0.25"/>
    <row r="5044" ht="24.95" customHeight="1" x14ac:dyDescent="0.25"/>
    <row r="5045" ht="12.95" customHeight="1" x14ac:dyDescent="0.25"/>
    <row r="5046" ht="12.95" customHeight="1" x14ac:dyDescent="0.25"/>
    <row r="5047" ht="15" customHeight="1" x14ac:dyDescent="0.25"/>
    <row r="5048" ht="12.95" customHeight="1" x14ac:dyDescent="0.25"/>
    <row r="5049" ht="12.95" customHeight="1" x14ac:dyDescent="0.25"/>
    <row r="5050" ht="15" customHeight="1" x14ac:dyDescent="0.25"/>
    <row r="5051" ht="12.95" customHeight="1" x14ac:dyDescent="0.25"/>
    <row r="5052" ht="12.95" customHeight="1" x14ac:dyDescent="0.25"/>
    <row r="5053" ht="24.95" customHeight="1" x14ac:dyDescent="0.25"/>
    <row r="5054" ht="12.95" customHeight="1" x14ac:dyDescent="0.25"/>
    <row r="5055" ht="24.95" customHeight="1" x14ac:dyDescent="0.25"/>
    <row r="5056" ht="24.95" customHeight="1" x14ac:dyDescent="0.25"/>
    <row r="5057" ht="24.95" customHeight="1" x14ac:dyDescent="0.25"/>
    <row r="5058" ht="24.95" customHeight="1" x14ac:dyDescent="0.25"/>
    <row r="5059" ht="24.95" customHeight="1" x14ac:dyDescent="0.25"/>
    <row r="5060" ht="24.95" customHeight="1" x14ac:dyDescent="0.25"/>
    <row r="5061" ht="24.95" customHeight="1" x14ac:dyDescent="0.25"/>
    <row r="5062" ht="24.95" customHeight="1" x14ac:dyDescent="0.25"/>
    <row r="5063" ht="12.95" customHeight="1" x14ac:dyDescent="0.25"/>
    <row r="5064" ht="12.95" customHeight="1" x14ac:dyDescent="0.25"/>
    <row r="5065" ht="12.95" customHeight="1" x14ac:dyDescent="0.25"/>
    <row r="5066" ht="12.95" customHeight="1" x14ac:dyDescent="0.25"/>
    <row r="5067" ht="12.95" customHeight="1" x14ac:dyDescent="0.25"/>
    <row r="5068" ht="12.95" customHeight="1" x14ac:dyDescent="0.25"/>
    <row r="5069" ht="20.100000000000001" customHeight="1" x14ac:dyDescent="0.25"/>
    <row r="5070" ht="15" customHeight="1" x14ac:dyDescent="0.25"/>
    <row r="5071" ht="36.950000000000003" customHeight="1" x14ac:dyDescent="0.25"/>
    <row r="5072" ht="24.95" customHeight="1" x14ac:dyDescent="0.25"/>
    <row r="5073" ht="24.95" customHeight="1" x14ac:dyDescent="0.25"/>
    <row r="5074" ht="24.95" customHeight="1" x14ac:dyDescent="0.25"/>
    <row r="5075" ht="24.95" customHeight="1" x14ac:dyDescent="0.25"/>
    <row r="5076" ht="12.95" customHeight="1" x14ac:dyDescent="0.25"/>
    <row r="5077" ht="12.95" customHeight="1" x14ac:dyDescent="0.25"/>
    <row r="5078" ht="15" customHeight="1" x14ac:dyDescent="0.25"/>
    <row r="5079" ht="12.95" customHeight="1" x14ac:dyDescent="0.25"/>
    <row r="5080" ht="12.95" customHeight="1" x14ac:dyDescent="0.25"/>
    <row r="5081" ht="15" customHeight="1" x14ac:dyDescent="0.25"/>
    <row r="5082" ht="12.95" customHeight="1" x14ac:dyDescent="0.25"/>
    <row r="5083" ht="12.95" customHeight="1" x14ac:dyDescent="0.25"/>
    <row r="5084" ht="24.95" customHeight="1" x14ac:dyDescent="0.25"/>
    <row r="5085" ht="12.95" customHeight="1" x14ac:dyDescent="0.25"/>
    <row r="5086" ht="24.95" customHeight="1" x14ac:dyDescent="0.25"/>
    <row r="5087" ht="24.95" customHeight="1" x14ac:dyDescent="0.25"/>
    <row r="5088" ht="24.95" customHeight="1" x14ac:dyDescent="0.25"/>
    <row r="5089" ht="24.95" customHeight="1" x14ac:dyDescent="0.25"/>
    <row r="5090" ht="24.95" customHeight="1" x14ac:dyDescent="0.25"/>
    <row r="5091" ht="24.95" customHeight="1" x14ac:dyDescent="0.25"/>
    <row r="5092" ht="24.95" customHeight="1" x14ac:dyDescent="0.25"/>
    <row r="5093" ht="24.95" customHeight="1" x14ac:dyDescent="0.25"/>
    <row r="5094" ht="12.95" customHeight="1" x14ac:dyDescent="0.25"/>
    <row r="5095" ht="12.95" customHeight="1" x14ac:dyDescent="0.25"/>
    <row r="5096" ht="12.95" customHeight="1" x14ac:dyDescent="0.25"/>
    <row r="5097" ht="12.95" customHeight="1" x14ac:dyDescent="0.25"/>
    <row r="5098" ht="12.95" customHeight="1" x14ac:dyDescent="0.25"/>
    <row r="5099" ht="12.95" customHeight="1" x14ac:dyDescent="0.25"/>
    <row r="5100" ht="27" customHeight="1" x14ac:dyDescent="0.25"/>
    <row r="5101" ht="15" customHeight="1" x14ac:dyDescent="0.25"/>
    <row r="5102" ht="12.95" customHeight="1" x14ac:dyDescent="0.25"/>
    <row r="5103" ht="12.95" customHeight="1" x14ac:dyDescent="0.25"/>
    <row r="5104" ht="15" customHeight="1" x14ac:dyDescent="0.25"/>
    <row r="5105" ht="24.95" customHeight="1" x14ac:dyDescent="0.25"/>
    <row r="5106" ht="24.95" customHeight="1" x14ac:dyDescent="0.25"/>
    <row r="5107" ht="24.95" customHeight="1" x14ac:dyDescent="0.25"/>
    <row r="5108" ht="24.95" customHeight="1" x14ac:dyDescent="0.25"/>
    <row r="5109" ht="12.95" customHeight="1" x14ac:dyDescent="0.25"/>
    <row r="5110" ht="12.95" customHeight="1" x14ac:dyDescent="0.25"/>
    <row r="5111" ht="15" customHeight="1" x14ac:dyDescent="0.25"/>
    <row r="5112" ht="12.95" customHeight="1" x14ac:dyDescent="0.25"/>
    <row r="5113" ht="12.95" customHeight="1" x14ac:dyDescent="0.25"/>
    <row r="5114" ht="15" customHeight="1" x14ac:dyDescent="0.25"/>
    <row r="5115" ht="12.95" customHeight="1" x14ac:dyDescent="0.25"/>
    <row r="5116" ht="12.95" customHeight="1" x14ac:dyDescent="0.25"/>
    <row r="5117" ht="24.95" customHeight="1" x14ac:dyDescent="0.25"/>
    <row r="5118" ht="12.95" customHeight="1" x14ac:dyDescent="0.25"/>
    <row r="5119" ht="12.95" customHeight="1" x14ac:dyDescent="0.25"/>
    <row r="5120" ht="9" customHeight="1" x14ac:dyDescent="0.25"/>
    <row r="5121" ht="12.95" customHeight="1" x14ac:dyDescent="0.25"/>
    <row r="5122" ht="24.95" customHeight="1" x14ac:dyDescent="0.25"/>
    <row r="5123" ht="24.95" customHeight="1" x14ac:dyDescent="0.25"/>
    <row r="5124" ht="24.95" customHeight="1" x14ac:dyDescent="0.25"/>
    <row r="5125" ht="24.95" customHeight="1" x14ac:dyDescent="0.25"/>
    <row r="5126" ht="24.95" customHeight="1" x14ac:dyDescent="0.25"/>
    <row r="5127" ht="24.95" customHeight="1" x14ac:dyDescent="0.25"/>
    <row r="5128" ht="24.95" customHeight="1" x14ac:dyDescent="0.25"/>
    <row r="5129" ht="12.95" customHeight="1" x14ac:dyDescent="0.25"/>
    <row r="5130" ht="12.95" customHeight="1" x14ac:dyDescent="0.25"/>
    <row r="5131" ht="12.95" customHeight="1" x14ac:dyDescent="0.25"/>
    <row r="5132" ht="12.95" customHeight="1" x14ac:dyDescent="0.25"/>
    <row r="5133" ht="12.95" customHeight="1" x14ac:dyDescent="0.25"/>
    <row r="5134" ht="12.95" customHeight="1" x14ac:dyDescent="0.25"/>
    <row r="5135" ht="20.100000000000001" customHeight="1" x14ac:dyDescent="0.25"/>
    <row r="5136" ht="15" customHeight="1" x14ac:dyDescent="0.25"/>
    <row r="5137" ht="24.95" customHeight="1" x14ac:dyDescent="0.25"/>
    <row r="5138" ht="24.95" customHeight="1" x14ac:dyDescent="0.25"/>
    <row r="5139" ht="24.95" customHeight="1" x14ac:dyDescent="0.25"/>
    <row r="5140" ht="24.95" customHeight="1" x14ac:dyDescent="0.25"/>
    <row r="5141" ht="12.95" customHeight="1" x14ac:dyDescent="0.25"/>
    <row r="5142" ht="12.95" customHeight="1" x14ac:dyDescent="0.25"/>
    <row r="5143" ht="12.95" customHeight="1" x14ac:dyDescent="0.25"/>
    <row r="5144" ht="15" customHeight="1" x14ac:dyDescent="0.25"/>
    <row r="5145" ht="12.95" customHeight="1" x14ac:dyDescent="0.25"/>
    <row r="5146" ht="12.95" customHeight="1" x14ac:dyDescent="0.25"/>
    <row r="5147" ht="15" customHeight="1" x14ac:dyDescent="0.25"/>
    <row r="5148" ht="12.95" customHeight="1" x14ac:dyDescent="0.25"/>
    <row r="5149" ht="12.95" customHeight="1" x14ac:dyDescent="0.25"/>
    <row r="5150" ht="24.95" customHeight="1" x14ac:dyDescent="0.25"/>
    <row r="5151" ht="12.95" customHeight="1" x14ac:dyDescent="0.25"/>
    <row r="5152" ht="24.95" customHeight="1" x14ac:dyDescent="0.25"/>
    <row r="5153" ht="24.95" customHeight="1" x14ac:dyDescent="0.25"/>
    <row r="5154" ht="24.95" customHeight="1" x14ac:dyDescent="0.25"/>
    <row r="5155" ht="24.95" customHeight="1" x14ac:dyDescent="0.25"/>
    <row r="5156" ht="24.95" customHeight="1" x14ac:dyDescent="0.25"/>
    <row r="5157" ht="24.95" customHeight="1" x14ac:dyDescent="0.25"/>
    <row r="5158" ht="12.95" customHeight="1" x14ac:dyDescent="0.25"/>
    <row r="5159" ht="11.1" customHeight="1" x14ac:dyDescent="0.25"/>
    <row r="5160" ht="12.95" customHeight="1" x14ac:dyDescent="0.25"/>
    <row r="5161" ht="24.95" customHeight="1" x14ac:dyDescent="0.25"/>
    <row r="5162" ht="12.95" customHeight="1" x14ac:dyDescent="0.25"/>
    <row r="5163" ht="12.95" customHeight="1" x14ac:dyDescent="0.25"/>
    <row r="5164" ht="12.95" customHeight="1" x14ac:dyDescent="0.25"/>
    <row r="5165" ht="12.95" customHeight="1" x14ac:dyDescent="0.25"/>
    <row r="5166" ht="12.95" customHeight="1" x14ac:dyDescent="0.25"/>
    <row r="5167" ht="12.95" customHeight="1" x14ac:dyDescent="0.25"/>
    <row r="5168" ht="27" customHeight="1" x14ac:dyDescent="0.25"/>
    <row r="5169" ht="15" customHeight="1" x14ac:dyDescent="0.25"/>
    <row r="5170" ht="24.95" customHeight="1" x14ac:dyDescent="0.25"/>
    <row r="5171" ht="24.95" customHeight="1" x14ac:dyDescent="0.25"/>
    <row r="5172" ht="24.95" customHeight="1" x14ac:dyDescent="0.25"/>
    <row r="5173" ht="24.95" customHeight="1" x14ac:dyDescent="0.25"/>
    <row r="5174" ht="12.95" customHeight="1" x14ac:dyDescent="0.25"/>
    <row r="5175" ht="12.95" customHeight="1" x14ac:dyDescent="0.25"/>
    <row r="5176" ht="12.95" customHeight="1" x14ac:dyDescent="0.25"/>
    <row r="5177" ht="15" customHeight="1" x14ac:dyDescent="0.25"/>
    <row r="5178" ht="12.95" customHeight="1" x14ac:dyDescent="0.25"/>
    <row r="5179" ht="12.95" customHeight="1" x14ac:dyDescent="0.25"/>
    <row r="5180" ht="15" customHeight="1" x14ac:dyDescent="0.25"/>
    <row r="5181" ht="12.95" customHeight="1" x14ac:dyDescent="0.25"/>
    <row r="5182" ht="12.95" customHeight="1" x14ac:dyDescent="0.25"/>
    <row r="5183" ht="24.95" customHeight="1" x14ac:dyDescent="0.25"/>
    <row r="5184" ht="12.95" customHeight="1" x14ac:dyDescent="0.25"/>
    <row r="5185" ht="24.95" customHeight="1" x14ac:dyDescent="0.25"/>
    <row r="5186" ht="24.95" customHeight="1" x14ac:dyDescent="0.25"/>
    <row r="5187" ht="24.95" customHeight="1" x14ac:dyDescent="0.25"/>
    <row r="5188" ht="24.95" customHeight="1" x14ac:dyDescent="0.25"/>
    <row r="5189" ht="24.95" customHeight="1" x14ac:dyDescent="0.25"/>
    <row r="5190" ht="24.95" customHeight="1" x14ac:dyDescent="0.25"/>
    <row r="5191" ht="24.95" customHeight="1" x14ac:dyDescent="0.25"/>
    <row r="5192" ht="24.95" customHeight="1" x14ac:dyDescent="0.25"/>
    <row r="5193" ht="12.95" customHeight="1" x14ac:dyDescent="0.25"/>
    <row r="5194" ht="12.95" customHeight="1" x14ac:dyDescent="0.25"/>
    <row r="5195" ht="12.95" customHeight="1" x14ac:dyDescent="0.25"/>
    <row r="5196" ht="12.95" customHeight="1" x14ac:dyDescent="0.25"/>
    <row r="5197" ht="12.95" customHeight="1" x14ac:dyDescent="0.25"/>
    <row r="5198" ht="12.95" customHeight="1" x14ac:dyDescent="0.25"/>
    <row r="5199" ht="27" customHeight="1" x14ac:dyDescent="0.25"/>
    <row r="5200" ht="15" customHeight="1" x14ac:dyDescent="0.25"/>
    <row r="5201" ht="24.95" customHeight="1" x14ac:dyDescent="0.25"/>
    <row r="5202" ht="24.95" customHeight="1" x14ac:dyDescent="0.25"/>
    <row r="5203" ht="24.95" customHeight="1" x14ac:dyDescent="0.25"/>
    <row r="5204" ht="24.95" customHeight="1" x14ac:dyDescent="0.25"/>
    <row r="5205" ht="12.95" customHeight="1" x14ac:dyDescent="0.25"/>
    <row r="5206" ht="12.95" customHeight="1" x14ac:dyDescent="0.25"/>
    <row r="5207" ht="12.95" customHeight="1" x14ac:dyDescent="0.25"/>
    <row r="5208" ht="15" customHeight="1" x14ac:dyDescent="0.25"/>
    <row r="5209" ht="12.95" customHeight="1" x14ac:dyDescent="0.25"/>
    <row r="5210" ht="12.95" customHeight="1" x14ac:dyDescent="0.25"/>
    <row r="5211" ht="15" customHeight="1" x14ac:dyDescent="0.25"/>
    <row r="5212" ht="12.95" customHeight="1" x14ac:dyDescent="0.25"/>
    <row r="5213" ht="12.95" customHeight="1" x14ac:dyDescent="0.25"/>
    <row r="5214" ht="24.95" customHeight="1" x14ac:dyDescent="0.25"/>
    <row r="5215" ht="12.95" customHeight="1" x14ac:dyDescent="0.25"/>
    <row r="5216" ht="24.95" customHeight="1" x14ac:dyDescent="0.25"/>
    <row r="5217" ht="24.95" customHeight="1" x14ac:dyDescent="0.25"/>
    <row r="5218" ht="24.95" customHeight="1" x14ac:dyDescent="0.25"/>
    <row r="5219" ht="24.95" customHeight="1" x14ac:dyDescent="0.25"/>
    <row r="5220" ht="24.95" customHeight="1" x14ac:dyDescent="0.25"/>
    <row r="5221" ht="24.95" customHeight="1" x14ac:dyDescent="0.25"/>
    <row r="5222" ht="24.95" customHeight="1" x14ac:dyDescent="0.25"/>
    <row r="5223" ht="24.95" customHeight="1" x14ac:dyDescent="0.25"/>
    <row r="5224" ht="12.95" customHeight="1" x14ac:dyDescent="0.25"/>
    <row r="5225" ht="12.95" customHeight="1" x14ac:dyDescent="0.25"/>
    <row r="5226" ht="12.95" customHeight="1" x14ac:dyDescent="0.25"/>
    <row r="5227" ht="12.95" customHeight="1" x14ac:dyDescent="0.25"/>
    <row r="5228" ht="12.95" customHeight="1" x14ac:dyDescent="0.25"/>
    <row r="5229" ht="12.95" customHeight="1" x14ac:dyDescent="0.25"/>
    <row r="5230" ht="27" customHeight="1" x14ac:dyDescent="0.25"/>
    <row r="5231" ht="15" customHeight="1" x14ac:dyDescent="0.25"/>
    <row r="5232" ht="24.95" customHeight="1" x14ac:dyDescent="0.25"/>
    <row r="5233" ht="24.95" customHeight="1" x14ac:dyDescent="0.25"/>
    <row r="5234" ht="24.95" customHeight="1" x14ac:dyDescent="0.25"/>
    <row r="5235" ht="24.95" customHeight="1" x14ac:dyDescent="0.25"/>
    <row r="5236" ht="12.95" customHeight="1" x14ac:dyDescent="0.25"/>
    <row r="5237" ht="12.95" customHeight="1" x14ac:dyDescent="0.25"/>
    <row r="5238" ht="12.95" customHeight="1" x14ac:dyDescent="0.25"/>
    <row r="5239" ht="15" customHeight="1" x14ac:dyDescent="0.25"/>
    <row r="5240" ht="12.95" customHeight="1" x14ac:dyDescent="0.25"/>
    <row r="5241" ht="12.95" customHeight="1" x14ac:dyDescent="0.25"/>
    <row r="5242" ht="15" customHeight="1" x14ac:dyDescent="0.25"/>
    <row r="5243" ht="12.95" customHeight="1" x14ac:dyDescent="0.25"/>
    <row r="5244" ht="12.95" customHeight="1" x14ac:dyDescent="0.25"/>
    <row r="5245" ht="24.95" customHeight="1" x14ac:dyDescent="0.25"/>
    <row r="5246" ht="12.95" customHeight="1" x14ac:dyDescent="0.25"/>
    <row r="5247" ht="24.95" customHeight="1" x14ac:dyDescent="0.25"/>
    <row r="5248" ht="24.95" customHeight="1" x14ac:dyDescent="0.25"/>
    <row r="5249" ht="24.95" customHeight="1" x14ac:dyDescent="0.25"/>
    <row r="5250" ht="24.95" customHeight="1" x14ac:dyDescent="0.25"/>
    <row r="5251" ht="24.95" customHeight="1" x14ac:dyDescent="0.25"/>
    <row r="5252" ht="24.95" customHeight="1" x14ac:dyDescent="0.25"/>
    <row r="5253" ht="24.95" customHeight="1" x14ac:dyDescent="0.25"/>
    <row r="5254" ht="24.95" customHeight="1" x14ac:dyDescent="0.25"/>
    <row r="5255" ht="12.95" customHeight="1" x14ac:dyDescent="0.25"/>
    <row r="5256" ht="12.95" customHeight="1" x14ac:dyDescent="0.25"/>
    <row r="5257" ht="12.95" customHeight="1" x14ac:dyDescent="0.25"/>
    <row r="5258" ht="12.95" customHeight="1" x14ac:dyDescent="0.25"/>
    <row r="5259" ht="12.95" customHeight="1" x14ac:dyDescent="0.25"/>
    <row r="5260" ht="12.95" customHeight="1" x14ac:dyDescent="0.25"/>
    <row r="5261" ht="20.100000000000001" customHeight="1" x14ac:dyDescent="0.25"/>
    <row r="5262" ht="15" customHeight="1" x14ac:dyDescent="0.25"/>
    <row r="5263" ht="24.95" customHeight="1" x14ac:dyDescent="0.25"/>
    <row r="5264" ht="24.95" customHeight="1" x14ac:dyDescent="0.25"/>
    <row r="5265" ht="24.95" customHeight="1" x14ac:dyDescent="0.25"/>
    <row r="5266" ht="24.95" customHeight="1" x14ac:dyDescent="0.25"/>
    <row r="5267" ht="12.95" customHeight="1" x14ac:dyDescent="0.25"/>
    <row r="5268" ht="12.95" customHeight="1" x14ac:dyDescent="0.25"/>
    <row r="5269" ht="15" customHeight="1" x14ac:dyDescent="0.25"/>
    <row r="5270" ht="12.95" customHeight="1" x14ac:dyDescent="0.25"/>
    <row r="5271" ht="12.95" customHeight="1" x14ac:dyDescent="0.25"/>
    <row r="5272" ht="12.95" customHeight="1" x14ac:dyDescent="0.25"/>
    <row r="5273" ht="15" customHeight="1" x14ac:dyDescent="0.25"/>
    <row r="5274" ht="12.95" customHeight="1" x14ac:dyDescent="0.25"/>
    <row r="5275" ht="12.95" customHeight="1" x14ac:dyDescent="0.25"/>
    <row r="5276" ht="12.95" customHeight="1" x14ac:dyDescent="0.25"/>
    <row r="5277" ht="24.95" customHeight="1" x14ac:dyDescent="0.25"/>
    <row r="5278" ht="12.95" customHeight="1" x14ac:dyDescent="0.25"/>
    <row r="5279" ht="3" customHeight="1" x14ac:dyDescent="0.25"/>
    <row r="5280" ht="12.95" customHeight="1" x14ac:dyDescent="0.25"/>
    <row r="5281" ht="24.95" customHeight="1" x14ac:dyDescent="0.25"/>
    <row r="5282" ht="12.95" customHeight="1" x14ac:dyDescent="0.25"/>
    <row r="5283" ht="12.95" customHeight="1" x14ac:dyDescent="0.25"/>
    <row r="5284" ht="24.95" customHeight="1" x14ac:dyDescent="0.25"/>
    <row r="5285" ht="24.95" customHeight="1" x14ac:dyDescent="0.25"/>
    <row r="5286" ht="24.95" customHeight="1" x14ac:dyDescent="0.25"/>
    <row r="5287" ht="24.95" customHeight="1" x14ac:dyDescent="0.25"/>
    <row r="5288" ht="24.95" customHeight="1" x14ac:dyDescent="0.25"/>
    <row r="5289" ht="24.95" customHeight="1" x14ac:dyDescent="0.25"/>
    <row r="5290" ht="24.95" customHeight="1" x14ac:dyDescent="0.25"/>
    <row r="5291" ht="24.95" customHeight="1" x14ac:dyDescent="0.25"/>
    <row r="5292" ht="12.95" customHeight="1" x14ac:dyDescent="0.25"/>
    <row r="5293" ht="12.95" customHeight="1" x14ac:dyDescent="0.25"/>
    <row r="5294" ht="12.95" customHeight="1" x14ac:dyDescent="0.25"/>
    <row r="5295" ht="12.95" customHeight="1" x14ac:dyDescent="0.25"/>
    <row r="5296" ht="12.95" customHeight="1" x14ac:dyDescent="0.25"/>
    <row r="5297" ht="12.95" customHeight="1" x14ac:dyDescent="0.25"/>
    <row r="5298" ht="20.100000000000001" customHeight="1" x14ac:dyDescent="0.25"/>
    <row r="5299" ht="15" customHeight="1" x14ac:dyDescent="0.25"/>
    <row r="5300" ht="24.95" customHeight="1" x14ac:dyDescent="0.25"/>
    <row r="5301" ht="24.95" customHeight="1" x14ac:dyDescent="0.25"/>
    <row r="5302" ht="24.95" customHeight="1" x14ac:dyDescent="0.25"/>
    <row r="5303" ht="24.95" customHeight="1" x14ac:dyDescent="0.25"/>
    <row r="5304" ht="12.95" customHeight="1" x14ac:dyDescent="0.25"/>
    <row r="5305" ht="12.95" customHeight="1" x14ac:dyDescent="0.25"/>
    <row r="5306" ht="15" customHeight="1" x14ac:dyDescent="0.25"/>
    <row r="5307" ht="12.95" customHeight="1" x14ac:dyDescent="0.25"/>
    <row r="5308" ht="12.95" customHeight="1" x14ac:dyDescent="0.25"/>
    <row r="5309" ht="12.95" customHeight="1" x14ac:dyDescent="0.25"/>
    <row r="5310" ht="15" customHeight="1" x14ac:dyDescent="0.25"/>
    <row r="5311" ht="12.95" customHeight="1" x14ac:dyDescent="0.25"/>
    <row r="5312" ht="12.95" customHeight="1" x14ac:dyDescent="0.25"/>
    <row r="5313" ht="24.95" customHeight="1" x14ac:dyDescent="0.25"/>
    <row r="5314" ht="12.95" customHeight="1" x14ac:dyDescent="0.25"/>
    <row r="5315" ht="24.95" customHeight="1" x14ac:dyDescent="0.25"/>
    <row r="5316" ht="24.95" customHeight="1" x14ac:dyDescent="0.25"/>
    <row r="5317" ht="24.95" customHeight="1" x14ac:dyDescent="0.25"/>
    <row r="5318" ht="12.95" customHeight="1" x14ac:dyDescent="0.25"/>
    <row r="5319" ht="9.9499999999999993" customHeight="1" x14ac:dyDescent="0.25"/>
    <row r="5320" ht="12.95" customHeight="1" x14ac:dyDescent="0.25"/>
    <row r="5321" ht="24.95" customHeight="1" x14ac:dyDescent="0.25"/>
    <row r="5322" ht="24.95" customHeight="1" x14ac:dyDescent="0.25"/>
    <row r="5323" ht="24.95" customHeight="1" x14ac:dyDescent="0.25"/>
    <row r="5324" ht="24.95" customHeight="1" x14ac:dyDescent="0.25"/>
    <row r="5325" ht="12.95" customHeight="1" x14ac:dyDescent="0.25"/>
    <row r="5326" ht="12.95" customHeight="1" x14ac:dyDescent="0.25"/>
    <row r="5327" ht="12.95" customHeight="1" x14ac:dyDescent="0.25"/>
    <row r="5328" ht="12.95" customHeight="1" x14ac:dyDescent="0.25"/>
    <row r="5329" ht="12.95" customHeight="1" x14ac:dyDescent="0.25"/>
    <row r="5330" ht="12.95" customHeight="1" x14ac:dyDescent="0.25"/>
    <row r="5331" ht="20.100000000000001" customHeight="1" x14ac:dyDescent="0.25"/>
    <row r="5332" ht="15" customHeight="1" x14ac:dyDescent="0.25"/>
    <row r="5333" ht="12.95" customHeight="1" x14ac:dyDescent="0.25"/>
    <row r="5334" ht="12.95" customHeight="1" x14ac:dyDescent="0.25"/>
    <row r="5335" ht="12.95" customHeight="1" x14ac:dyDescent="0.25"/>
    <row r="5336" ht="12.95" customHeight="1" x14ac:dyDescent="0.25"/>
    <row r="5337" ht="12.95" customHeight="1" x14ac:dyDescent="0.25"/>
    <row r="5338" ht="12.95" customHeight="1" x14ac:dyDescent="0.25"/>
    <row r="5339" ht="12.95" customHeight="1" x14ac:dyDescent="0.25"/>
    <row r="5340" ht="20.100000000000001" customHeight="1" x14ac:dyDescent="0.25"/>
    <row r="5341" ht="15" customHeight="1" x14ac:dyDescent="0.25"/>
    <row r="5342" ht="24.95" customHeight="1" x14ac:dyDescent="0.25"/>
    <row r="5343" ht="24.95" customHeight="1" x14ac:dyDescent="0.25"/>
    <row r="5344" ht="24.95" customHeight="1" x14ac:dyDescent="0.25"/>
    <row r="5345" ht="24.95" customHeight="1" x14ac:dyDescent="0.25"/>
    <row r="5346" ht="12.95" customHeight="1" x14ac:dyDescent="0.25"/>
    <row r="5347" ht="12.95" customHeight="1" x14ac:dyDescent="0.25"/>
    <row r="5348" ht="15" customHeight="1" x14ac:dyDescent="0.25"/>
    <row r="5349" ht="12.95" customHeight="1" x14ac:dyDescent="0.25"/>
    <row r="5350" ht="12.95" customHeight="1" x14ac:dyDescent="0.25"/>
    <row r="5351" ht="15" customHeight="1" x14ac:dyDescent="0.25"/>
    <row r="5352" ht="24.95" customHeight="1" x14ac:dyDescent="0.25"/>
    <row r="5353" ht="12.95" customHeight="1" x14ac:dyDescent="0.25"/>
    <row r="5354" ht="12.95" customHeight="1" x14ac:dyDescent="0.25"/>
    <row r="5355" ht="24.95" customHeight="1" x14ac:dyDescent="0.25"/>
    <row r="5356" ht="12.95" customHeight="1" x14ac:dyDescent="0.25"/>
    <row r="5357" ht="24.95" customHeight="1" x14ac:dyDescent="0.25"/>
    <row r="5358" ht="24.95" customHeight="1" x14ac:dyDescent="0.25"/>
    <row r="5359" ht="12.95" customHeight="1" x14ac:dyDescent="0.25"/>
    <row r="5360" ht="11.1" customHeight="1" x14ac:dyDescent="0.25"/>
    <row r="5361" ht="12.95" customHeight="1" x14ac:dyDescent="0.25"/>
    <row r="5362" ht="24.95" customHeight="1" x14ac:dyDescent="0.25"/>
    <row r="5363" ht="24.95" customHeight="1" x14ac:dyDescent="0.25"/>
    <row r="5364" ht="24.95" customHeight="1" x14ac:dyDescent="0.25"/>
    <row r="5365" ht="24.95" customHeight="1" x14ac:dyDescent="0.25"/>
    <row r="5366" ht="24.95" customHeight="1" x14ac:dyDescent="0.25"/>
    <row r="5367" ht="12.95" customHeight="1" x14ac:dyDescent="0.25"/>
    <row r="5368" ht="12.95" customHeight="1" x14ac:dyDescent="0.25"/>
    <row r="5369" ht="12.95" customHeight="1" x14ac:dyDescent="0.25"/>
    <row r="5370" ht="12.95" customHeight="1" x14ac:dyDescent="0.25"/>
    <row r="5371" ht="12.95" customHeight="1" x14ac:dyDescent="0.25"/>
    <row r="5372" ht="12.95" customHeight="1" x14ac:dyDescent="0.25"/>
  </sheetData>
  <customSheetViews>
    <customSheetView guid="{FF38FB2B-E43A-4CA0-8D58-75CB032617C6}" scale="120" topLeftCell="A34">
      <selection activeCell="J21" sqref="J21"/>
      <pageMargins left="0.511811024" right="0.511811024" top="0.78740157499999996" bottom="0.78740157499999996" header="0.31496062000000002" footer="0.31496062000000002"/>
      <pageSetup paperSize="9" orientation="portrait" horizontalDpi="4294967294" verticalDpi="4294967294" r:id="rId1"/>
    </customSheetView>
  </customSheetViews>
  <mergeCells count="51">
    <mergeCell ref="C105:F105"/>
    <mergeCell ref="E112:G112"/>
    <mergeCell ref="C86:F86"/>
    <mergeCell ref="E93:G93"/>
    <mergeCell ref="C95:F95"/>
    <mergeCell ref="E103:G103"/>
    <mergeCell ref="C56:F56"/>
    <mergeCell ref="C77:F77"/>
    <mergeCell ref="E84:G84"/>
    <mergeCell ref="E75:G75"/>
    <mergeCell ref="C66:F66"/>
    <mergeCell ref="E64:G64"/>
    <mergeCell ref="B1:H1"/>
    <mergeCell ref="B2:E2"/>
    <mergeCell ref="F2:H2"/>
    <mergeCell ref="B3:H3"/>
    <mergeCell ref="C4:D4"/>
    <mergeCell ref="F4:F6"/>
    <mergeCell ref="C5:D5"/>
    <mergeCell ref="J6:M6"/>
    <mergeCell ref="C8:F8"/>
    <mergeCell ref="E4:E6"/>
    <mergeCell ref="E54:G54"/>
    <mergeCell ref="E34:G34"/>
    <mergeCell ref="C36:F36"/>
    <mergeCell ref="C45:F45"/>
    <mergeCell ref="E43:G43"/>
    <mergeCell ref="C25:F25"/>
    <mergeCell ref="E23:G23"/>
    <mergeCell ref="C114:F114"/>
    <mergeCell ref="E122:G122"/>
    <mergeCell ref="C124:F124"/>
    <mergeCell ref="E132:G132"/>
    <mergeCell ref="C134:F134"/>
    <mergeCell ref="C178:F178"/>
    <mergeCell ref="E186:G186"/>
    <mergeCell ref="E143:G143"/>
    <mergeCell ref="C145:F145"/>
    <mergeCell ref="E155:G155"/>
    <mergeCell ref="C157:F157"/>
    <mergeCell ref="E166:G166"/>
    <mergeCell ref="C168:F168"/>
    <mergeCell ref="E176:G176"/>
    <mergeCell ref="C221:F221"/>
    <mergeCell ref="E232:G232"/>
    <mergeCell ref="C188:F188"/>
    <mergeCell ref="E198:G198"/>
    <mergeCell ref="C200:F200"/>
    <mergeCell ref="E209:G209"/>
    <mergeCell ref="C211:F211"/>
    <mergeCell ref="E219:G219"/>
  </mergeCells>
  <dataValidations count="2">
    <dataValidation type="list" allowBlank="1" showInputMessage="1" showErrorMessage="1" sqref="A31:A32 A206:A207 A163:A164 A159:A160 A38:A41 A47:A48 A51:A52 A58:A59 A62 A68:A69 A72:A73 A79 A82 A88 A91 A97:A98 A101 A107 A110 A116:A117 A120 A130 A126:A127 A140:A141 A136:A137 A151:A153 A147:A148 A170:A171 A27:A28 A227:A230 A174 A184 A180:A181 A194:A196 A190:A191 A202:A203 A216:A217 A213 A223:A224 A15:A21 A10:A12">
      <formula1>"SERVIÇOS,INSUMOS"</formula1>
    </dataValidation>
    <dataValidation type="list" allowBlank="1" showInputMessage="1" showErrorMessage="1" sqref="C31:C32 C206:C207 C163:C164 C159:C160 C38:C41 C47:C48 C51:C52 C58:C59 C62 C68:C69 C72:C73 C79 C82 C88 C91 C97:C98 C101 C107 C110 C116:C117 C120 C130 C126:C127 C140:C141 C136:C137 C151:C153 C147:C148 C170:C171 C27:C28 C227:C230 C174 C184 C180:C181 C194:C196 C190:C191 C202:C203 C216:C217 C213 C223:C224 C15:C21 C10:C12">
      <formula1>"SINAPI,ORSE,COMPOSIÇÃO,COTAÇÃO"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opLeftCell="A10" zoomScale="110" zoomScaleNormal="110" workbookViewId="0">
      <selection activeCell="H8" sqref="H8"/>
    </sheetView>
  </sheetViews>
  <sheetFormatPr defaultRowHeight="15" x14ac:dyDescent="0.25"/>
  <cols>
    <col min="1" max="1" width="9.140625" style="1"/>
    <col min="2" max="2" width="37.7109375" style="1" customWidth="1"/>
    <col min="3" max="3" width="7.42578125" style="1" customWidth="1"/>
    <col min="4" max="4" width="12.5703125" style="1" bestFit="1" customWidth="1"/>
    <col min="5" max="5" width="6" style="1" customWidth="1"/>
    <col min="6" max="6" width="10.7109375" style="1" customWidth="1"/>
    <col min="7" max="16384" width="9.140625" style="1"/>
  </cols>
  <sheetData>
    <row r="1" spans="1:16" ht="59.25" customHeight="1" x14ac:dyDescent="0.25">
      <c r="A1" s="430" t="s">
        <v>0</v>
      </c>
      <c r="B1" s="430"/>
      <c r="C1" s="430"/>
      <c r="D1" s="430"/>
      <c r="E1" s="430"/>
      <c r="F1" s="430"/>
      <c r="G1" s="66"/>
    </row>
    <row r="2" spans="1:16" ht="20.100000000000001" customHeight="1" x14ac:dyDescent="0.25">
      <c r="A2" s="434" t="s">
        <v>292</v>
      </c>
      <c r="B2" s="435"/>
      <c r="C2" s="436"/>
      <c r="D2" s="431">
        <f ca="1">ORÇAMENTO!J3</f>
        <v>45320</v>
      </c>
      <c r="E2" s="432"/>
      <c r="F2" s="432"/>
      <c r="I2" s="429"/>
      <c r="J2" s="429"/>
      <c r="K2" s="429"/>
      <c r="L2" s="429"/>
      <c r="M2" s="429"/>
      <c r="N2" s="429"/>
      <c r="O2" s="429"/>
      <c r="P2" s="429"/>
    </row>
    <row r="3" spans="1:16" ht="57" customHeight="1" x14ac:dyDescent="0.25">
      <c r="A3" s="433" t="str">
        <f>ORÇAMENTO!A4</f>
        <v>PROJETO: CONTRATAÇÃO DE EMPRESA ESPECIALIZADA PARA PRESTAÇÃO DE SERVIÇOS CONTINUADOS DE OPERAÇÃO, MANUTENÇÃO PREDIAL PREVENTIVA E CORRETIVA DOS SISTEMAS E INSTALAÇÕES, E EXECUÇÃO DE SERVIÇOS COMUNS DE ENGENHARIA, EVENTUAIS E SOB DEMANDA, NAS UNIDADES DA JUSTIÇA FEDERAL - SEÇÃO JUDICIÁRIA DE ALAGOAS</v>
      </c>
      <c r="B3" s="433"/>
      <c r="C3" s="433"/>
      <c r="D3" s="433"/>
      <c r="E3" s="433"/>
      <c r="F3" s="433"/>
      <c r="I3" s="429"/>
      <c r="J3" s="429"/>
      <c r="K3" s="429"/>
      <c r="L3" s="429"/>
      <c r="M3" s="429"/>
      <c r="N3" s="429"/>
      <c r="O3" s="429"/>
      <c r="P3" s="429"/>
    </row>
    <row r="4" spans="1:16" ht="20.100000000000001" customHeight="1" x14ac:dyDescent="0.25">
      <c r="A4" s="98"/>
      <c r="B4" s="98"/>
      <c r="C4" s="98"/>
      <c r="D4" s="98"/>
      <c r="E4" s="98"/>
      <c r="F4" s="98"/>
      <c r="G4" s="19"/>
      <c r="I4" s="96"/>
      <c r="J4" s="96"/>
      <c r="K4" s="96"/>
      <c r="L4" s="96"/>
      <c r="M4" s="96"/>
      <c r="N4" s="96"/>
      <c r="O4" s="96"/>
      <c r="P4" s="96"/>
    </row>
    <row r="5" spans="1:16" x14ac:dyDescent="0.25">
      <c r="A5" s="217"/>
      <c r="B5" s="217"/>
      <c r="C5" s="217"/>
      <c r="D5" s="217"/>
      <c r="E5" s="217"/>
      <c r="F5" s="217"/>
      <c r="G5" s="67"/>
    </row>
    <row r="6" spans="1:16" x14ac:dyDescent="0.25">
      <c r="A6" s="218"/>
      <c r="B6" s="218"/>
      <c r="C6" s="218"/>
      <c r="D6" s="219"/>
      <c r="E6" s="218"/>
      <c r="F6" s="218"/>
      <c r="G6" s="62"/>
    </row>
    <row r="7" spans="1:16" x14ac:dyDescent="0.25">
      <c r="A7" s="184"/>
      <c r="B7" s="215"/>
      <c r="C7" s="215"/>
      <c r="D7" s="215"/>
      <c r="E7" s="216"/>
      <c r="F7" s="216"/>
      <c r="G7" s="62"/>
    </row>
    <row r="8" spans="1:16" x14ac:dyDescent="0.25">
      <c r="A8" s="220"/>
      <c r="B8" s="221"/>
      <c r="C8" s="221"/>
      <c r="D8" s="222"/>
      <c r="E8" s="184"/>
    </row>
    <row r="9" spans="1:16" ht="15" customHeight="1" x14ac:dyDescent="0.25">
      <c r="A9" s="223"/>
      <c r="B9" s="223"/>
      <c r="C9" s="428"/>
      <c r="D9" s="428"/>
      <c r="E9" s="184"/>
    </row>
    <row r="10" spans="1:16" ht="75" customHeight="1" x14ac:dyDescent="0.25">
      <c r="A10" s="429" t="s">
        <v>39</v>
      </c>
      <c r="B10" s="429"/>
      <c r="C10" s="429"/>
      <c r="D10" s="429"/>
      <c r="E10" s="429"/>
      <c r="F10" s="429"/>
      <c r="G10" s="429"/>
      <c r="H10" s="226"/>
    </row>
    <row r="11" spans="1:16" ht="24.75" customHeight="1" x14ac:dyDescent="0.25">
      <c r="A11" s="226"/>
      <c r="B11" s="226"/>
      <c r="C11" s="226"/>
      <c r="D11" s="226"/>
      <c r="E11" s="226"/>
      <c r="F11" s="226"/>
      <c r="G11" s="226"/>
      <c r="H11" s="226"/>
    </row>
    <row r="12" spans="1:16" x14ac:dyDescent="0.25">
      <c r="A12" s="224"/>
      <c r="B12" s="225"/>
      <c r="C12" s="427"/>
      <c r="D12" s="427"/>
      <c r="E12" s="184"/>
    </row>
    <row r="13" spans="1:16" x14ac:dyDescent="0.25">
      <c r="A13" s="184"/>
      <c r="B13" s="184"/>
      <c r="C13" s="184"/>
      <c r="D13" s="184"/>
      <c r="E13" s="184"/>
    </row>
    <row r="14" spans="1:16" x14ac:dyDescent="0.25">
      <c r="A14" s="220"/>
      <c r="B14" s="221"/>
      <c r="C14" s="221"/>
      <c r="D14" s="222"/>
      <c r="E14" s="184"/>
      <c r="M14" s="97"/>
      <c r="N14" s="97"/>
      <c r="O14" s="97"/>
    </row>
    <row r="15" spans="1:16" x14ac:dyDescent="0.25">
      <c r="A15" s="223"/>
      <c r="B15" s="223"/>
      <c r="C15" s="428"/>
      <c r="D15" s="428"/>
      <c r="E15" s="184"/>
    </row>
    <row r="16" spans="1:16" x14ac:dyDescent="0.25">
      <c r="A16" s="224"/>
      <c r="B16" s="225"/>
      <c r="C16" s="427"/>
      <c r="D16" s="427"/>
      <c r="E16" s="184"/>
    </row>
    <row r="17" spans="1:5" x14ac:dyDescent="0.25">
      <c r="A17" s="224"/>
      <c r="B17" s="225"/>
      <c r="C17" s="427"/>
      <c r="D17" s="427"/>
      <c r="E17" s="184"/>
    </row>
    <row r="18" spans="1:5" x14ac:dyDescent="0.25">
      <c r="A18" s="224"/>
      <c r="B18" s="225"/>
      <c r="C18" s="427"/>
      <c r="D18" s="427"/>
      <c r="E18" s="184"/>
    </row>
    <row r="19" spans="1:5" x14ac:dyDescent="0.25">
      <c r="A19" s="184"/>
      <c r="B19" s="184"/>
      <c r="C19" s="184"/>
      <c r="D19" s="184"/>
      <c r="E19" s="184"/>
    </row>
    <row r="20" spans="1:5" x14ac:dyDescent="0.25">
      <c r="A20" s="220"/>
      <c r="B20" s="221"/>
      <c r="C20" s="221"/>
      <c r="D20" s="222"/>
      <c r="E20" s="184"/>
    </row>
    <row r="21" spans="1:5" x14ac:dyDescent="0.25">
      <c r="A21" s="223"/>
      <c r="B21" s="223"/>
      <c r="C21" s="428"/>
      <c r="D21" s="428"/>
      <c r="E21" s="184"/>
    </row>
    <row r="22" spans="1:5" x14ac:dyDescent="0.25">
      <c r="A22" s="224"/>
      <c r="B22" s="225"/>
      <c r="C22" s="427"/>
      <c r="D22" s="427"/>
      <c r="E22" s="184"/>
    </row>
    <row r="23" spans="1:5" x14ac:dyDescent="0.25">
      <c r="A23" s="224"/>
      <c r="B23" s="225"/>
      <c r="C23" s="427"/>
      <c r="D23" s="427"/>
      <c r="E23" s="184"/>
    </row>
    <row r="24" spans="1:5" x14ac:dyDescent="0.25">
      <c r="A24" s="224"/>
      <c r="B24" s="225"/>
      <c r="C24" s="427"/>
      <c r="D24" s="427"/>
      <c r="E24" s="184"/>
    </row>
    <row r="25" spans="1:5" x14ac:dyDescent="0.25">
      <c r="A25" s="184"/>
      <c r="B25" s="184"/>
      <c r="C25" s="184"/>
      <c r="D25" s="184"/>
      <c r="E25" s="184"/>
    </row>
    <row r="26" spans="1:5" x14ac:dyDescent="0.25">
      <c r="A26" s="220"/>
      <c r="B26" s="221"/>
      <c r="C26" s="221"/>
      <c r="D26" s="222"/>
      <c r="E26" s="184"/>
    </row>
    <row r="27" spans="1:5" x14ac:dyDescent="0.25">
      <c r="A27" s="223"/>
      <c r="B27" s="223"/>
      <c r="C27" s="428"/>
      <c r="D27" s="428"/>
      <c r="E27" s="184"/>
    </row>
    <row r="28" spans="1:5" x14ac:dyDescent="0.25">
      <c r="A28" s="224"/>
      <c r="B28" s="225"/>
      <c r="C28" s="427"/>
      <c r="D28" s="427"/>
      <c r="E28" s="184"/>
    </row>
    <row r="29" spans="1:5" x14ac:dyDescent="0.25">
      <c r="A29" s="224"/>
      <c r="B29" s="225"/>
      <c r="C29" s="427"/>
      <c r="D29" s="427"/>
      <c r="E29" s="184"/>
    </row>
    <row r="30" spans="1:5" x14ac:dyDescent="0.25">
      <c r="A30" s="224"/>
      <c r="B30" s="225"/>
      <c r="C30" s="427"/>
      <c r="D30" s="427"/>
      <c r="E30" s="184"/>
    </row>
    <row r="31" spans="1:5" x14ac:dyDescent="0.25">
      <c r="A31" s="184"/>
      <c r="B31" s="184"/>
      <c r="C31" s="184"/>
      <c r="D31" s="184"/>
      <c r="E31" s="184"/>
    </row>
    <row r="32" spans="1:5" x14ac:dyDescent="0.25">
      <c r="A32" s="220"/>
      <c r="B32" s="221"/>
      <c r="C32" s="221"/>
      <c r="D32" s="222"/>
      <c r="E32" s="184"/>
    </row>
    <row r="33" spans="1:5" x14ac:dyDescent="0.25">
      <c r="A33" s="223"/>
      <c r="B33" s="223"/>
      <c r="C33" s="428"/>
      <c r="D33" s="428"/>
      <c r="E33" s="184"/>
    </row>
    <row r="34" spans="1:5" x14ac:dyDescent="0.25">
      <c r="A34" s="224"/>
      <c r="B34" s="225"/>
      <c r="C34" s="427"/>
      <c r="D34" s="427"/>
      <c r="E34" s="184"/>
    </row>
    <row r="35" spans="1:5" x14ac:dyDescent="0.25">
      <c r="A35" s="224"/>
      <c r="B35" s="225"/>
      <c r="C35" s="427"/>
      <c r="D35" s="427"/>
      <c r="E35" s="184"/>
    </row>
    <row r="36" spans="1:5" x14ac:dyDescent="0.25">
      <c r="A36" s="224"/>
      <c r="B36" s="225"/>
      <c r="C36" s="427"/>
      <c r="D36" s="427"/>
      <c r="E36" s="184"/>
    </row>
    <row r="37" spans="1:5" x14ac:dyDescent="0.25">
      <c r="A37" s="224"/>
      <c r="B37" s="225"/>
      <c r="C37" s="427"/>
      <c r="D37" s="427"/>
      <c r="E37" s="184"/>
    </row>
    <row r="38" spans="1:5" x14ac:dyDescent="0.25">
      <c r="A38" s="184"/>
      <c r="B38" s="184"/>
      <c r="C38" s="184"/>
      <c r="D38" s="184"/>
      <c r="E38" s="184"/>
    </row>
    <row r="39" spans="1:5" x14ac:dyDescent="0.25">
      <c r="A39" s="184"/>
      <c r="B39" s="184"/>
      <c r="C39" s="184"/>
      <c r="D39" s="184"/>
      <c r="E39" s="184"/>
    </row>
  </sheetData>
  <customSheetViews>
    <customSheetView guid="{FF38FB2B-E43A-4CA0-8D58-75CB032617C6}" scale="120" fitToPage="1">
      <selection activeCell="D43" sqref="D43"/>
      <pageMargins left="0.511811024" right="0.511811024" top="0.78740157499999996" bottom="0.78740157499999996" header="0.31496062000000002" footer="0.31496062000000002"/>
      <pageSetup paperSize="9" scale="87" fitToHeight="0" orientation="portrait" verticalDpi="0" r:id="rId1"/>
    </customSheetView>
  </customSheetViews>
  <mergeCells count="25">
    <mergeCell ref="C12:D12"/>
    <mergeCell ref="I2:P3"/>
    <mergeCell ref="C15:D15"/>
    <mergeCell ref="A10:G10"/>
    <mergeCell ref="A1:F1"/>
    <mergeCell ref="D2:F2"/>
    <mergeCell ref="A3:F3"/>
    <mergeCell ref="A2:C2"/>
    <mergeCell ref="C9:D9"/>
    <mergeCell ref="C16:D16"/>
    <mergeCell ref="C17:D17"/>
    <mergeCell ref="C18:D18"/>
    <mergeCell ref="C21:D21"/>
    <mergeCell ref="C22:D22"/>
    <mergeCell ref="C23:D23"/>
    <mergeCell ref="C24:D24"/>
    <mergeCell ref="C27:D27"/>
    <mergeCell ref="C28:D28"/>
    <mergeCell ref="C37:D37"/>
    <mergeCell ref="C29:D29"/>
    <mergeCell ref="C30:D30"/>
    <mergeCell ref="C33:D33"/>
    <mergeCell ref="C34:D34"/>
    <mergeCell ref="C36:D36"/>
    <mergeCell ref="C35:D35"/>
  </mergeCells>
  <dataValidations count="1">
    <dataValidation type="list" allowBlank="1" showInputMessage="1" showErrorMessage="1" sqref="A34:A37 A16:A18 A22:A24 A28:A30 A12">
      <formula1>"LOCAL,INTERNET"</formula1>
    </dataValidation>
  </dataValidations>
  <pageMargins left="0.511811024" right="0.511811024" top="0.78740157499999996" bottom="0.78740157499999996" header="0.31496062000000002" footer="0.31496062000000002"/>
  <pageSetup paperSize="9" scale="87" fitToHeight="0" orientation="portrait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17"/>
  <sheetViews>
    <sheetView zoomScale="130" zoomScaleNormal="130" workbookViewId="0">
      <selection activeCell="C58" sqref="C58"/>
    </sheetView>
  </sheetViews>
  <sheetFormatPr defaultRowHeight="15" x14ac:dyDescent="0.25"/>
  <cols>
    <col min="1" max="1" width="55" style="18" bestFit="1" customWidth="1"/>
    <col min="2" max="5" width="9.140625" style="18" customWidth="1"/>
    <col min="6" max="6" width="9.140625" style="18"/>
    <col min="7" max="7" width="11.42578125" style="18" bestFit="1" customWidth="1"/>
    <col min="9" max="9" width="10.42578125" bestFit="1" customWidth="1"/>
    <col min="10" max="10" width="9.140625" customWidth="1"/>
    <col min="13" max="13" width="9.140625" customWidth="1"/>
    <col min="18" max="18" width="14.42578125" customWidth="1"/>
    <col min="19" max="19" width="11.28515625" customWidth="1"/>
    <col min="20" max="20" width="10.7109375" bestFit="1" customWidth="1"/>
    <col min="23" max="23" width="9.28515625" customWidth="1"/>
  </cols>
  <sheetData>
    <row r="1" spans="1:10" x14ac:dyDescent="0.25">
      <c r="A1" s="175"/>
      <c r="B1" s="176"/>
      <c r="C1" s="176"/>
      <c r="D1" s="177"/>
      <c r="E1" s="177"/>
      <c r="F1" s="176"/>
      <c r="G1" s="176"/>
      <c r="H1" s="176"/>
      <c r="I1" s="176"/>
      <c r="J1" s="176"/>
    </row>
    <row r="2" spans="1:10" x14ac:dyDescent="0.25">
      <c r="A2" s="175"/>
      <c r="B2" s="176"/>
      <c r="C2" s="178"/>
      <c r="D2" s="446"/>
      <c r="E2" s="177"/>
      <c r="F2" s="442"/>
      <c r="G2" s="173"/>
      <c r="H2" s="173"/>
      <c r="I2" s="173"/>
      <c r="J2" s="173"/>
    </row>
    <row r="3" spans="1:10" x14ac:dyDescent="0.25">
      <c r="A3" s="175"/>
      <c r="B3" s="176"/>
      <c r="C3" s="178"/>
      <c r="D3" s="446"/>
      <c r="E3" s="177"/>
      <c r="F3" s="442"/>
      <c r="G3" s="174"/>
      <c r="H3" s="173"/>
      <c r="I3" s="173"/>
      <c r="J3" s="174"/>
    </row>
    <row r="4" spans="1:10" x14ac:dyDescent="0.25">
      <c r="A4" s="440"/>
      <c r="B4" s="440"/>
      <c r="C4" s="440"/>
      <c r="D4" s="179"/>
      <c r="E4" s="177"/>
      <c r="F4" s="442"/>
      <c r="G4" s="173"/>
      <c r="H4" s="173"/>
      <c r="I4" s="173"/>
      <c r="J4" s="173"/>
    </row>
    <row r="5" spans="1:10" x14ac:dyDescent="0.25">
      <c r="A5" s="180"/>
      <c r="B5" s="181"/>
      <c r="C5" s="181"/>
      <c r="D5" s="179"/>
      <c r="E5" s="177"/>
      <c r="F5" s="442"/>
      <c r="G5" s="173"/>
      <c r="H5" s="173"/>
      <c r="I5" s="173"/>
      <c r="J5" s="173"/>
    </row>
    <row r="6" spans="1:10" x14ac:dyDescent="0.25">
      <c r="A6" s="180"/>
      <c r="B6" s="181"/>
      <c r="C6" s="181"/>
      <c r="D6" s="179"/>
      <c r="E6" s="177"/>
      <c r="F6" s="442"/>
      <c r="G6" s="173"/>
      <c r="H6" s="173"/>
      <c r="I6" s="173"/>
      <c r="J6" s="173"/>
    </row>
    <row r="7" spans="1:10" x14ac:dyDescent="0.25">
      <c r="A7" s="180"/>
      <c r="B7" s="181"/>
      <c r="C7" s="181"/>
      <c r="D7" s="179"/>
      <c r="E7" s="177"/>
      <c r="F7" s="442"/>
      <c r="G7" s="173"/>
      <c r="H7" s="173"/>
      <c r="I7" s="173"/>
      <c r="J7" s="173"/>
    </row>
    <row r="8" spans="1:10" x14ac:dyDescent="0.25">
      <c r="A8" s="180"/>
      <c r="B8" s="181"/>
      <c r="C8" s="181"/>
      <c r="D8" s="179"/>
      <c r="E8" s="177"/>
      <c r="F8" s="442"/>
      <c r="G8" s="173"/>
      <c r="H8" s="173"/>
      <c r="I8" s="173"/>
      <c r="J8" s="173"/>
    </row>
    <row r="9" spans="1:10" x14ac:dyDescent="0.25">
      <c r="A9" s="180"/>
      <c r="B9" s="181"/>
      <c r="C9" s="181"/>
      <c r="D9" s="179"/>
      <c r="E9" s="177"/>
      <c r="F9" s="442"/>
      <c r="G9" s="173"/>
      <c r="H9" s="173"/>
      <c r="I9" s="173"/>
      <c r="J9" s="173"/>
    </row>
    <row r="10" spans="1:10" x14ac:dyDescent="0.25">
      <c r="A10" s="180"/>
      <c r="B10" s="181"/>
      <c r="C10" s="181"/>
      <c r="D10" s="179"/>
      <c r="E10" s="177"/>
      <c r="F10" s="442"/>
      <c r="G10" s="173"/>
      <c r="H10" s="173"/>
      <c r="I10" s="173"/>
      <c r="J10" s="173"/>
    </row>
    <row r="11" spans="1:10" x14ac:dyDescent="0.25">
      <c r="A11" s="180"/>
      <c r="B11" s="181"/>
      <c r="C11" s="181"/>
      <c r="D11" s="179"/>
      <c r="E11" s="177"/>
      <c r="F11" s="442"/>
      <c r="G11" s="173"/>
      <c r="H11" s="173"/>
      <c r="I11" s="173"/>
      <c r="J11" s="173"/>
    </row>
    <row r="12" spans="1:10" x14ac:dyDescent="0.25">
      <c r="A12" s="180"/>
      <c r="B12" s="181"/>
      <c r="C12" s="181"/>
      <c r="D12" s="179"/>
      <c r="E12" s="177"/>
      <c r="F12" s="442"/>
      <c r="G12" s="173"/>
      <c r="H12" s="173"/>
      <c r="I12" s="173"/>
      <c r="J12" s="173"/>
    </row>
    <row r="13" spans="1:10" x14ac:dyDescent="0.25">
      <c r="A13" s="180"/>
      <c r="B13" s="181"/>
      <c r="C13" s="181"/>
      <c r="D13" s="179"/>
      <c r="E13" s="177"/>
      <c r="F13" s="442"/>
      <c r="G13" s="173"/>
      <c r="H13" s="173"/>
      <c r="I13" s="173"/>
      <c r="J13" s="173"/>
    </row>
    <row r="14" spans="1:10" x14ac:dyDescent="0.25">
      <c r="A14" s="180"/>
      <c r="B14" s="181"/>
      <c r="C14" s="181"/>
      <c r="D14" s="179"/>
      <c r="E14" s="177"/>
      <c r="F14" s="442"/>
      <c r="G14" s="173"/>
      <c r="H14" s="173"/>
      <c r="I14" s="173"/>
      <c r="J14" s="173"/>
    </row>
    <row r="15" spans="1:10" x14ac:dyDescent="0.25">
      <c r="A15" s="180"/>
      <c r="B15" s="181"/>
      <c r="C15" s="181"/>
      <c r="D15" s="179"/>
      <c r="E15" s="177"/>
      <c r="F15" s="442"/>
      <c r="G15" s="173"/>
      <c r="H15" s="173"/>
      <c r="I15" s="173"/>
      <c r="J15" s="173"/>
    </row>
    <row r="16" spans="1:10" x14ac:dyDescent="0.25">
      <c r="A16" s="177"/>
      <c r="B16" s="177"/>
      <c r="C16" s="177"/>
      <c r="D16" s="179"/>
      <c r="E16" s="177"/>
      <c r="F16" s="182"/>
      <c r="G16" s="182"/>
      <c r="H16" s="182"/>
      <c r="I16" s="182"/>
      <c r="J16" s="182"/>
    </row>
    <row r="17" spans="1:38" x14ac:dyDescent="0.25">
      <c r="A17" s="440"/>
      <c r="B17" s="440"/>
      <c r="C17" s="440"/>
      <c r="D17" s="179"/>
      <c r="E17" s="177"/>
      <c r="F17" s="182"/>
      <c r="G17" s="445"/>
      <c r="H17" s="183"/>
      <c r="I17" s="443"/>
      <c r="J17" s="443"/>
    </row>
    <row r="18" spans="1:38" x14ac:dyDescent="0.25">
      <c r="A18" s="179"/>
      <c r="B18" s="181"/>
      <c r="C18" s="181"/>
      <c r="D18" s="439"/>
      <c r="E18" s="177"/>
      <c r="F18" s="182"/>
      <c r="G18" s="445"/>
      <c r="H18" s="183"/>
      <c r="I18" s="444"/>
      <c r="J18" s="444"/>
    </row>
    <row r="19" spans="1:38" x14ac:dyDescent="0.25">
      <c r="A19" s="179"/>
      <c r="B19" s="181"/>
      <c r="C19" s="181"/>
      <c r="D19" s="439"/>
      <c r="E19" s="177"/>
      <c r="F19" s="177"/>
      <c r="G19" s="177"/>
      <c r="H19" s="184"/>
      <c r="I19" s="184"/>
      <c r="J19" s="184"/>
    </row>
    <row r="20" spans="1:38" x14ac:dyDescent="0.25">
      <c r="A20" s="179"/>
      <c r="B20" s="181"/>
      <c r="C20" s="181"/>
      <c r="D20" s="439"/>
      <c r="E20" s="177"/>
      <c r="F20" s="177"/>
      <c r="G20" s="185"/>
      <c r="H20" s="185"/>
      <c r="I20" s="185"/>
      <c r="J20" s="184"/>
      <c r="K20" s="199"/>
    </row>
    <row r="21" spans="1:38" x14ac:dyDescent="0.25">
      <c r="A21" s="179"/>
      <c r="B21" s="181"/>
      <c r="C21" s="181"/>
      <c r="D21" s="179"/>
      <c r="E21" s="177"/>
      <c r="F21" s="181"/>
      <c r="G21" s="181"/>
      <c r="H21" s="181"/>
      <c r="I21" s="181"/>
      <c r="J21" s="181"/>
      <c r="K21" s="184"/>
    </row>
    <row r="22" spans="1:38" x14ac:dyDescent="0.25">
      <c r="A22" s="179"/>
      <c r="B22" s="181"/>
      <c r="C22" s="181"/>
      <c r="D22" s="179"/>
      <c r="E22" s="177"/>
      <c r="F22" s="181"/>
      <c r="G22" s="181"/>
      <c r="H22" s="181"/>
      <c r="I22" s="181"/>
      <c r="J22" s="186"/>
      <c r="K22" s="199"/>
    </row>
    <row r="23" spans="1:38" x14ac:dyDescent="0.25">
      <c r="A23" s="179"/>
      <c r="B23" s="187"/>
      <c r="C23" s="187"/>
      <c r="D23" s="179"/>
      <c r="E23" s="177"/>
      <c r="F23" s="181"/>
      <c r="G23" s="181"/>
      <c r="H23" s="181"/>
      <c r="I23" s="181"/>
      <c r="J23" s="181"/>
      <c r="K23" s="199"/>
    </row>
    <row r="24" spans="1:38" x14ac:dyDescent="0.25">
      <c r="A24" s="179"/>
      <c r="B24" s="187"/>
      <c r="C24" s="187"/>
      <c r="D24" s="179"/>
      <c r="E24" s="177"/>
      <c r="F24" s="181"/>
      <c r="G24" s="181"/>
      <c r="H24" s="181"/>
      <c r="I24" s="181"/>
      <c r="J24" s="181"/>
      <c r="K24" s="199"/>
    </row>
    <row r="25" spans="1:38" x14ac:dyDescent="0.25">
      <c r="A25" s="179"/>
      <c r="B25" s="187"/>
      <c r="C25" s="187"/>
      <c r="D25" s="188"/>
      <c r="E25" s="177"/>
      <c r="F25" s="181"/>
      <c r="G25" s="181"/>
      <c r="H25" s="181"/>
      <c r="I25" s="181"/>
      <c r="J25" s="181"/>
      <c r="K25" s="199"/>
    </row>
    <row r="26" spans="1:38" x14ac:dyDescent="0.25">
      <c r="A26" s="179"/>
      <c r="B26" s="179"/>
      <c r="C26" s="179"/>
      <c r="D26" s="179"/>
      <c r="E26" s="177"/>
      <c r="F26" s="181"/>
      <c r="G26" s="181"/>
      <c r="H26" s="181"/>
      <c r="I26" s="181"/>
      <c r="J26" s="181"/>
      <c r="K26" s="199"/>
    </row>
    <row r="27" spans="1:38" x14ac:dyDescent="0.25">
      <c r="A27" s="441"/>
      <c r="B27" s="441"/>
      <c r="C27" s="441"/>
      <c r="D27" s="189"/>
      <c r="E27" s="177"/>
      <c r="F27" s="181"/>
      <c r="G27" s="181"/>
      <c r="H27" s="181"/>
      <c r="I27" s="181"/>
      <c r="J27" s="181"/>
      <c r="K27" s="184"/>
    </row>
    <row r="28" spans="1:38" x14ac:dyDescent="0.25">
      <c r="A28" s="179"/>
      <c r="B28" s="187"/>
      <c r="C28" s="187"/>
      <c r="D28" s="179"/>
      <c r="E28" s="177"/>
      <c r="F28" s="187"/>
      <c r="G28" s="187"/>
      <c r="H28" s="187"/>
      <c r="I28" s="187"/>
      <c r="J28" s="187"/>
      <c r="K28" s="184"/>
    </row>
    <row r="29" spans="1:38" x14ac:dyDescent="0.25">
      <c r="A29" s="179"/>
      <c r="B29" s="187"/>
      <c r="C29" s="187"/>
      <c r="D29" s="179"/>
      <c r="E29" s="177"/>
      <c r="F29" s="177"/>
      <c r="G29" s="177"/>
      <c r="H29" s="184"/>
      <c r="I29" s="184"/>
      <c r="J29" s="184"/>
      <c r="K29" s="184"/>
    </row>
    <row r="30" spans="1:38" x14ac:dyDescent="0.25">
      <c r="A30" s="179"/>
      <c r="B30" s="187"/>
      <c r="C30" s="187"/>
      <c r="D30" s="179"/>
      <c r="E30" s="177"/>
      <c r="F30" s="438"/>
      <c r="G30" s="438"/>
      <c r="H30" s="438"/>
      <c r="I30" s="438"/>
      <c r="J30" s="182"/>
      <c r="K30" s="184"/>
    </row>
    <row r="31" spans="1:38" x14ac:dyDescent="0.25">
      <c r="A31" s="179"/>
      <c r="B31" s="187"/>
      <c r="C31" s="187"/>
      <c r="D31" s="179"/>
      <c r="E31" s="182"/>
      <c r="F31" s="176"/>
      <c r="G31" s="176"/>
      <c r="H31" s="176"/>
      <c r="I31" s="176"/>
      <c r="J31" s="176"/>
      <c r="K31" s="184"/>
    </row>
    <row r="32" spans="1:38" x14ac:dyDescent="0.25">
      <c r="A32" s="179"/>
      <c r="B32" s="187"/>
      <c r="C32" s="187"/>
      <c r="D32" s="179"/>
      <c r="E32" s="182"/>
      <c r="F32" s="182"/>
      <c r="G32" s="182"/>
      <c r="H32" s="182"/>
      <c r="I32" s="182"/>
      <c r="J32" s="182"/>
      <c r="K32" s="182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</row>
    <row r="33" spans="1:38" x14ac:dyDescent="0.25">
      <c r="A33" s="179"/>
      <c r="B33" s="187"/>
      <c r="C33" s="187"/>
      <c r="D33" s="179"/>
      <c r="E33" s="182"/>
      <c r="F33" s="438"/>
      <c r="G33" s="438"/>
      <c r="H33" s="438"/>
      <c r="I33" s="438"/>
      <c r="J33" s="182"/>
      <c r="K33" s="182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</row>
    <row r="34" spans="1:38" x14ac:dyDescent="0.25">
      <c r="A34" s="179"/>
      <c r="B34" s="187"/>
      <c r="C34" s="187"/>
      <c r="D34" s="179"/>
      <c r="E34" s="182"/>
      <c r="F34" s="438"/>
      <c r="G34" s="438"/>
      <c r="H34" s="438"/>
      <c r="I34" s="438"/>
      <c r="J34" s="182"/>
      <c r="K34" s="182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</row>
    <row r="35" spans="1:38" x14ac:dyDescent="0.25">
      <c r="A35" s="179"/>
      <c r="B35" s="187"/>
      <c r="C35" s="187"/>
      <c r="D35" s="179"/>
      <c r="E35" s="182"/>
      <c r="F35" s="182"/>
      <c r="G35" s="182"/>
      <c r="H35" s="182"/>
      <c r="I35" s="182"/>
      <c r="J35" s="182"/>
      <c r="K35" s="182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</row>
    <row r="36" spans="1:38" x14ac:dyDescent="0.25">
      <c r="A36" s="179"/>
      <c r="B36" s="187"/>
      <c r="C36" s="187"/>
      <c r="D36" s="179"/>
      <c r="E36" s="182"/>
      <c r="F36" s="438"/>
      <c r="G36" s="438"/>
      <c r="H36" s="438"/>
      <c r="I36" s="438"/>
      <c r="J36" s="182"/>
      <c r="K36" s="182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</row>
    <row r="37" spans="1:38" x14ac:dyDescent="0.25">
      <c r="A37" s="179"/>
      <c r="B37" s="187"/>
      <c r="C37" s="187"/>
      <c r="D37" s="179"/>
      <c r="E37" s="182"/>
      <c r="F37" s="173"/>
      <c r="G37" s="173"/>
      <c r="H37" s="173"/>
      <c r="I37" s="173"/>
      <c r="J37" s="182"/>
      <c r="K37" s="182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</row>
    <row r="38" spans="1:38" s="137" customFormat="1" x14ac:dyDescent="0.25">
      <c r="A38" s="179"/>
      <c r="B38" s="187"/>
      <c r="C38" s="187"/>
      <c r="D38" s="179"/>
      <c r="E38" s="182"/>
      <c r="F38" s="438"/>
      <c r="G38" s="438"/>
      <c r="H38" s="438"/>
      <c r="I38" s="438"/>
      <c r="J38" s="182"/>
      <c r="K38" s="182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</row>
    <row r="39" spans="1:38" x14ac:dyDescent="0.25">
      <c r="A39" s="177"/>
      <c r="B39" s="177"/>
      <c r="C39" s="177"/>
      <c r="D39" s="177"/>
      <c r="E39" s="182"/>
      <c r="F39" s="177"/>
      <c r="G39" s="177"/>
      <c r="H39" s="184"/>
      <c r="I39" s="184"/>
      <c r="J39" s="184"/>
      <c r="K39" s="18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</row>
    <row r="40" spans="1:38" x14ac:dyDescent="0.25">
      <c r="A40" s="190"/>
      <c r="B40" s="173"/>
      <c r="C40" s="174"/>
      <c r="D40" s="177"/>
      <c r="E40" s="182"/>
      <c r="F40" s="183"/>
      <c r="G40" s="176"/>
      <c r="H40" s="176"/>
      <c r="I40" s="176"/>
      <c r="J40" s="182"/>
      <c r="K40" s="182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</row>
    <row r="41" spans="1:38" x14ac:dyDescent="0.25">
      <c r="A41" s="177"/>
      <c r="B41" s="177"/>
      <c r="C41" s="177"/>
      <c r="D41" s="177"/>
      <c r="E41" s="182"/>
      <c r="F41" s="176"/>
      <c r="G41" s="176"/>
      <c r="H41" s="176"/>
      <c r="I41" s="176"/>
      <c r="J41" s="176"/>
      <c r="K41" s="176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</row>
    <row r="42" spans="1:38" x14ac:dyDescent="0.25">
      <c r="A42" s="441"/>
      <c r="B42" s="441"/>
      <c r="C42" s="441"/>
      <c r="D42" s="184"/>
      <c r="E42" s="182"/>
      <c r="F42" s="176"/>
      <c r="G42" s="176"/>
      <c r="H42" s="176"/>
      <c r="I42" s="176"/>
      <c r="J42" s="176"/>
      <c r="K42" s="176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</row>
    <row r="43" spans="1:38" x14ac:dyDescent="0.25">
      <c r="A43" s="179"/>
      <c r="B43" s="187"/>
      <c r="C43" s="187"/>
      <c r="D43" s="184"/>
      <c r="E43" s="182"/>
      <c r="F43" s="176"/>
      <c r="G43" s="176"/>
      <c r="H43" s="176"/>
      <c r="I43" s="176"/>
      <c r="J43" s="176"/>
      <c r="K43" s="176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</row>
    <row r="44" spans="1:38" x14ac:dyDescent="0.25">
      <c r="A44" s="179"/>
      <c r="B44" s="187"/>
      <c r="C44" s="191"/>
      <c r="D44" s="184"/>
      <c r="E44" s="182"/>
      <c r="F44" s="176"/>
      <c r="G44" s="176"/>
      <c r="H44" s="176"/>
      <c r="I44" s="176"/>
      <c r="J44" s="176"/>
      <c r="K44" s="176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</row>
    <row r="45" spans="1:38" x14ac:dyDescent="0.25">
      <c r="A45" s="192"/>
      <c r="B45" s="187"/>
      <c r="C45" s="187"/>
      <c r="D45" s="191"/>
      <c r="E45" s="184"/>
      <c r="F45" s="176"/>
      <c r="G45" s="176"/>
      <c r="H45" s="176"/>
      <c r="I45" s="176"/>
      <c r="J45" s="176"/>
      <c r="K45" s="176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</row>
    <row r="46" spans="1:38" x14ac:dyDescent="0.25">
      <c r="A46" s="184"/>
      <c r="B46" s="184"/>
      <c r="C46" s="184"/>
      <c r="D46" s="184"/>
      <c r="E46" s="184"/>
      <c r="F46" s="176"/>
      <c r="G46" s="176"/>
      <c r="H46" s="176"/>
      <c r="I46" s="176"/>
      <c r="J46" s="176"/>
      <c r="K46" s="176"/>
    </row>
    <row r="47" spans="1:38" x14ac:dyDescent="0.25">
      <c r="A47" s="442"/>
      <c r="B47" s="442"/>
      <c r="C47" s="442"/>
      <c r="D47" s="184"/>
      <c r="E47" s="184"/>
      <c r="F47" s="176"/>
      <c r="G47" s="176"/>
      <c r="H47" s="176"/>
      <c r="I47" s="176"/>
      <c r="J47" s="176"/>
      <c r="K47" s="176"/>
    </row>
    <row r="48" spans="1:38" x14ac:dyDescent="0.25">
      <c r="A48" s="176"/>
      <c r="B48" s="176"/>
      <c r="C48" s="176"/>
      <c r="D48" s="177"/>
      <c r="E48" s="177"/>
      <c r="F48" s="176"/>
      <c r="G48" s="176"/>
      <c r="H48" s="176"/>
      <c r="I48" s="176"/>
      <c r="J48" s="176"/>
      <c r="K48" s="176"/>
    </row>
    <row r="49" spans="1:38" x14ac:dyDescent="0.25">
      <c r="A49" s="177"/>
      <c r="B49" s="177"/>
      <c r="C49" s="177"/>
      <c r="D49" s="177"/>
      <c r="E49" s="177"/>
      <c r="F49" s="193"/>
      <c r="G49" s="193"/>
      <c r="H49" s="183"/>
      <c r="I49" s="183"/>
      <c r="J49" s="183"/>
      <c r="K49" s="183"/>
    </row>
    <row r="50" spans="1:38" x14ac:dyDescent="0.25">
      <c r="A50" s="176"/>
      <c r="B50" s="176"/>
      <c r="C50" s="176"/>
      <c r="D50" s="177"/>
      <c r="E50" s="177"/>
      <c r="F50" s="193"/>
      <c r="G50" s="193"/>
      <c r="H50" s="193"/>
      <c r="I50" s="193"/>
      <c r="J50" s="184"/>
      <c r="K50" s="184"/>
    </row>
    <row r="51" spans="1:38" x14ac:dyDescent="0.25">
      <c r="A51" s="176"/>
      <c r="B51" s="176"/>
      <c r="C51" s="176"/>
      <c r="D51" s="177"/>
      <c r="E51" s="177"/>
      <c r="F51" s="183"/>
      <c r="G51" s="176"/>
      <c r="H51" s="176"/>
      <c r="I51" s="176"/>
      <c r="J51" s="182"/>
      <c r="K51" s="182"/>
    </row>
    <row r="52" spans="1:38" x14ac:dyDescent="0.25">
      <c r="A52" s="194"/>
      <c r="B52" s="176"/>
      <c r="C52" s="176"/>
      <c r="D52" s="182"/>
      <c r="E52" s="182"/>
      <c r="F52" s="176"/>
      <c r="G52" s="176"/>
      <c r="H52" s="176"/>
      <c r="I52" s="176"/>
      <c r="J52" s="176"/>
      <c r="K52" s="176"/>
    </row>
    <row r="53" spans="1:38" x14ac:dyDescent="0.25">
      <c r="A53" s="194"/>
      <c r="B53" s="176"/>
      <c r="C53" s="176"/>
      <c r="D53" s="182"/>
      <c r="E53" s="182"/>
      <c r="F53" s="176"/>
      <c r="G53" s="176"/>
      <c r="H53" s="176"/>
      <c r="I53" s="176"/>
      <c r="J53" s="176"/>
      <c r="K53" s="176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</row>
    <row r="54" spans="1:38" x14ac:dyDescent="0.25">
      <c r="A54" s="177"/>
      <c r="B54" s="177"/>
      <c r="C54" s="177"/>
      <c r="D54" s="182"/>
      <c r="E54" s="182"/>
      <c r="F54" s="176"/>
      <c r="G54" s="176"/>
      <c r="H54" s="176"/>
      <c r="I54" s="176"/>
      <c r="J54" s="176"/>
      <c r="K54" s="176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</row>
    <row r="55" spans="1:38" x14ac:dyDescent="0.25">
      <c r="A55" s="195"/>
      <c r="B55" s="177"/>
      <c r="C55" s="177"/>
      <c r="D55" s="182"/>
      <c r="E55" s="182"/>
      <c r="F55" s="176"/>
      <c r="G55" s="176"/>
      <c r="H55" s="176"/>
      <c r="I55" s="176"/>
      <c r="J55" s="176"/>
      <c r="K55" s="176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</row>
    <row r="56" spans="1:38" x14ac:dyDescent="0.25">
      <c r="A56" s="182"/>
      <c r="B56" s="182"/>
      <c r="C56" s="182"/>
      <c r="D56" s="182"/>
      <c r="E56" s="182"/>
      <c r="F56" s="176"/>
      <c r="G56" s="176"/>
      <c r="H56" s="176"/>
      <c r="I56" s="176"/>
      <c r="J56" s="176"/>
      <c r="K56" s="176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</row>
    <row r="57" spans="1:38" x14ac:dyDescent="0.25">
      <c r="A57" s="437"/>
      <c r="B57" s="437"/>
      <c r="C57" s="437"/>
      <c r="D57" s="182"/>
      <c r="E57" s="182"/>
      <c r="F57" s="176"/>
      <c r="G57" s="176"/>
      <c r="H57" s="176"/>
      <c r="I57" s="176"/>
      <c r="J57" s="176"/>
      <c r="K57" s="176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</row>
    <row r="58" spans="1:38" x14ac:dyDescent="0.25">
      <c r="A58" s="182"/>
      <c r="B58" s="182"/>
      <c r="C58" s="176"/>
      <c r="D58" s="182"/>
      <c r="E58" s="182"/>
      <c r="F58" s="176"/>
      <c r="G58" s="176"/>
      <c r="H58" s="176"/>
      <c r="I58" s="176"/>
      <c r="J58" s="176"/>
      <c r="K58" s="176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</row>
    <row r="59" spans="1:38" x14ac:dyDescent="0.25">
      <c r="A59" s="182"/>
      <c r="B59" s="182"/>
      <c r="C59" s="176"/>
      <c r="D59" s="182"/>
      <c r="E59" s="182"/>
      <c r="F59" s="193"/>
      <c r="G59" s="193"/>
      <c r="H59" s="183"/>
      <c r="I59" s="183"/>
      <c r="J59" s="183"/>
      <c r="K59" s="183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</row>
    <row r="60" spans="1:38" x14ac:dyDescent="0.25">
      <c r="A60" s="182"/>
      <c r="B60" s="182"/>
      <c r="C60" s="176"/>
      <c r="D60" s="182"/>
      <c r="E60" s="182"/>
      <c r="F60" s="177"/>
      <c r="G60" s="177"/>
      <c r="H60" s="184"/>
      <c r="I60" s="184"/>
      <c r="J60" s="184"/>
      <c r="K60" s="184"/>
      <c r="L60" s="94"/>
      <c r="M60" s="94"/>
      <c r="N60" s="94"/>
      <c r="O60" s="94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</row>
    <row r="61" spans="1:38" x14ac:dyDescent="0.25">
      <c r="A61" s="196"/>
      <c r="B61" s="196"/>
      <c r="C61" s="176"/>
      <c r="D61" s="182"/>
      <c r="E61" s="182"/>
      <c r="F61" s="177"/>
      <c r="G61" s="177"/>
      <c r="H61" s="184"/>
      <c r="I61" s="184"/>
      <c r="J61" s="184"/>
      <c r="K61" s="184"/>
      <c r="L61" s="94"/>
      <c r="M61" s="94"/>
      <c r="N61" s="94"/>
      <c r="O61" s="94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</row>
    <row r="62" spans="1:38" x14ac:dyDescent="0.25">
      <c r="A62" s="177"/>
      <c r="B62" s="177"/>
      <c r="C62" s="177"/>
      <c r="D62" s="182"/>
      <c r="E62" s="182"/>
      <c r="F62" s="182"/>
      <c r="G62" s="182"/>
      <c r="H62" s="182"/>
      <c r="I62" s="182"/>
      <c r="J62" s="182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</row>
    <row r="63" spans="1:38" x14ac:dyDescent="0.25">
      <c r="A63" s="183"/>
      <c r="B63" s="183"/>
      <c r="C63" s="183"/>
      <c r="D63" s="183"/>
      <c r="E63" s="183"/>
      <c r="F63" s="182"/>
      <c r="G63" s="182"/>
      <c r="H63" s="182"/>
      <c r="I63" s="182"/>
      <c r="J63" s="182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</row>
    <row r="64" spans="1:38" x14ac:dyDescent="0.25">
      <c r="A64" s="197"/>
      <c r="B64" s="176"/>
      <c r="C64" s="176"/>
      <c r="D64" s="176"/>
      <c r="E64" s="176"/>
      <c r="F64" s="182"/>
      <c r="G64" s="182"/>
      <c r="H64" s="182"/>
      <c r="I64" s="182"/>
      <c r="J64" s="182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</row>
    <row r="65" spans="1:38" x14ac:dyDescent="0.25">
      <c r="A65" s="197"/>
      <c r="B65" s="176"/>
      <c r="C65" s="176"/>
      <c r="D65" s="176"/>
      <c r="E65" s="176"/>
      <c r="F65" s="182"/>
      <c r="G65" s="182"/>
      <c r="H65" s="182"/>
      <c r="I65" s="182"/>
      <c r="J65" s="182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</row>
    <row r="66" spans="1:38" x14ac:dyDescent="0.25">
      <c r="A66" s="197"/>
      <c r="B66" s="176"/>
      <c r="C66" s="176"/>
      <c r="D66" s="176"/>
      <c r="E66" s="176"/>
      <c r="F66" s="182"/>
      <c r="G66" s="182"/>
      <c r="H66" s="182"/>
      <c r="I66" s="182"/>
      <c r="J66" s="182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  <c r="AE66" s="94"/>
      <c r="AF66" s="94"/>
      <c r="AG66" s="94"/>
      <c r="AH66" s="94"/>
      <c r="AI66" s="94"/>
      <c r="AJ66" s="94"/>
      <c r="AK66" s="94"/>
      <c r="AL66" s="94"/>
    </row>
    <row r="67" spans="1:38" x14ac:dyDescent="0.25">
      <c r="A67" s="197"/>
      <c r="B67" s="176"/>
      <c r="C67" s="176"/>
      <c r="D67" s="176"/>
      <c r="E67" s="176"/>
      <c r="F67" s="182"/>
      <c r="G67" s="182"/>
      <c r="H67" s="182"/>
      <c r="I67" s="182"/>
      <c r="J67" s="182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</row>
    <row r="68" spans="1:38" x14ac:dyDescent="0.25">
      <c r="A68" s="197"/>
      <c r="B68" s="176"/>
      <c r="C68" s="176"/>
      <c r="D68" s="176"/>
      <c r="E68" s="176"/>
      <c r="F68" s="182"/>
      <c r="G68" s="182"/>
      <c r="H68" s="182"/>
      <c r="I68" s="182"/>
      <c r="J68" s="182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</row>
    <row r="69" spans="1:38" x14ac:dyDescent="0.25">
      <c r="A69" s="197"/>
      <c r="B69" s="176"/>
      <c r="C69" s="176"/>
      <c r="D69" s="176"/>
      <c r="E69" s="176"/>
      <c r="F69" s="182"/>
      <c r="G69" s="182"/>
      <c r="H69" s="182"/>
      <c r="I69" s="182"/>
      <c r="J69" s="182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  <c r="AE69" s="94"/>
      <c r="AF69" s="94"/>
      <c r="AG69" s="94"/>
      <c r="AH69" s="94"/>
      <c r="AI69" s="94"/>
      <c r="AJ69" s="94"/>
      <c r="AK69" s="94"/>
      <c r="AL69" s="94"/>
    </row>
    <row r="70" spans="1:38" x14ac:dyDescent="0.25">
      <c r="A70" s="197"/>
      <c r="B70" s="176"/>
      <c r="C70" s="176"/>
      <c r="D70" s="176"/>
      <c r="E70" s="176"/>
      <c r="F70" s="182"/>
      <c r="G70" s="182"/>
      <c r="H70" s="182"/>
      <c r="I70" s="182"/>
      <c r="J70" s="182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</row>
    <row r="71" spans="1:38" x14ac:dyDescent="0.25">
      <c r="A71" s="177"/>
      <c r="B71" s="177"/>
      <c r="C71" s="177"/>
      <c r="D71" s="177"/>
      <c r="E71" s="177"/>
      <c r="F71" s="182"/>
      <c r="G71" s="184"/>
      <c r="H71" s="182"/>
      <c r="I71" s="182"/>
      <c r="J71" s="182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</row>
    <row r="72" spans="1:38" x14ac:dyDescent="0.25">
      <c r="A72" s="176"/>
      <c r="B72" s="176"/>
      <c r="C72" s="177"/>
      <c r="D72" s="177"/>
      <c r="E72" s="177"/>
      <c r="F72" s="182"/>
      <c r="G72" s="184"/>
      <c r="H72" s="182"/>
      <c r="I72" s="182"/>
      <c r="J72" s="182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</row>
    <row r="73" spans="1:38" x14ac:dyDescent="0.25">
      <c r="A73" s="176"/>
      <c r="B73" s="176"/>
      <c r="C73" s="182"/>
      <c r="D73" s="182"/>
      <c r="E73" s="182"/>
      <c r="F73" s="182"/>
      <c r="G73" s="182"/>
      <c r="H73" s="182"/>
      <c r="I73" s="182"/>
      <c r="J73" s="182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94"/>
      <c r="X73" s="94"/>
      <c r="Y73" s="94"/>
      <c r="Z73" s="94"/>
      <c r="AA73" s="94"/>
      <c r="AB73" s="94"/>
      <c r="AC73" s="94"/>
      <c r="AD73" s="94"/>
      <c r="AE73" s="94"/>
      <c r="AF73" s="94"/>
      <c r="AG73" s="94"/>
      <c r="AH73" s="94"/>
      <c r="AI73" s="94"/>
      <c r="AJ73" s="94"/>
      <c r="AK73" s="94"/>
      <c r="AL73" s="94"/>
    </row>
    <row r="74" spans="1:38" x14ac:dyDescent="0.25">
      <c r="A74" s="177"/>
      <c r="B74" s="177"/>
      <c r="C74" s="198"/>
      <c r="D74" s="198"/>
      <c r="E74" s="198"/>
      <c r="F74" s="182"/>
      <c r="G74" s="182"/>
      <c r="H74" s="182"/>
      <c r="I74" s="182"/>
      <c r="J74" s="182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</row>
    <row r="75" spans="1:38" x14ac:dyDescent="0.25">
      <c r="A75" s="176"/>
      <c r="B75" s="176"/>
      <c r="C75" s="176"/>
      <c r="D75" s="176"/>
      <c r="E75" s="182"/>
      <c r="F75" s="182"/>
      <c r="G75" s="182"/>
      <c r="H75" s="182"/>
      <c r="I75" s="182"/>
      <c r="J75" s="182"/>
      <c r="K75" s="94"/>
      <c r="L75" s="94"/>
      <c r="M75" s="94"/>
      <c r="N75" s="94"/>
      <c r="O75" s="94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  <c r="AA75" s="94"/>
      <c r="AB75" s="94"/>
      <c r="AC75" s="94"/>
      <c r="AD75" s="94"/>
      <c r="AE75" s="94"/>
      <c r="AF75" s="94"/>
      <c r="AG75" s="94"/>
      <c r="AH75" s="94"/>
      <c r="AI75" s="94"/>
      <c r="AJ75" s="94"/>
      <c r="AK75" s="94"/>
      <c r="AL75" s="94"/>
    </row>
    <row r="76" spans="1:38" x14ac:dyDescent="0.25">
      <c r="A76" s="176"/>
      <c r="B76" s="176"/>
      <c r="C76" s="176"/>
      <c r="D76" s="176"/>
      <c r="E76" s="182"/>
      <c r="F76" s="182"/>
      <c r="G76" s="182"/>
      <c r="H76" s="182"/>
      <c r="I76" s="182"/>
      <c r="J76" s="182"/>
      <c r="K76" s="94"/>
      <c r="L76" s="94"/>
      <c r="M76" s="94"/>
      <c r="N76" s="94"/>
      <c r="O76" s="94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  <c r="AA76" s="94"/>
      <c r="AB76" s="94"/>
      <c r="AC76" s="94"/>
      <c r="AD76" s="94"/>
      <c r="AE76" s="94"/>
      <c r="AF76" s="94"/>
      <c r="AG76" s="94"/>
      <c r="AH76" s="94"/>
      <c r="AI76" s="94"/>
      <c r="AJ76" s="94"/>
      <c r="AK76" s="94"/>
      <c r="AL76" s="94"/>
    </row>
    <row r="77" spans="1:38" x14ac:dyDescent="0.25">
      <c r="A77" s="176"/>
      <c r="B77" s="176"/>
      <c r="C77" s="176"/>
      <c r="D77" s="176"/>
      <c r="E77" s="182"/>
      <c r="F77" s="182"/>
      <c r="G77" s="182"/>
      <c r="H77" s="182"/>
      <c r="I77" s="182"/>
      <c r="J77" s="182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94"/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</row>
    <row r="78" spans="1:38" x14ac:dyDescent="0.25">
      <c r="A78" s="176"/>
      <c r="B78" s="176"/>
      <c r="C78" s="176"/>
      <c r="D78" s="176"/>
      <c r="E78" s="182"/>
      <c r="F78" s="182"/>
      <c r="G78" s="182"/>
      <c r="H78" s="182"/>
      <c r="I78" s="182"/>
      <c r="J78" s="182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</row>
    <row r="79" spans="1:38" x14ac:dyDescent="0.25">
      <c r="A79" s="177"/>
      <c r="B79" s="177"/>
      <c r="C79" s="177"/>
      <c r="D79" s="177"/>
      <c r="E79" s="177"/>
      <c r="F79" s="182"/>
      <c r="G79" s="182"/>
      <c r="H79" s="182"/>
      <c r="I79" s="182"/>
      <c r="J79" s="182"/>
      <c r="K79" s="94"/>
      <c r="L79" s="94"/>
      <c r="M79" s="94"/>
      <c r="N79" s="94"/>
      <c r="O79" s="94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  <c r="AA79" s="94"/>
      <c r="AB79" s="94"/>
      <c r="AC79" s="94"/>
      <c r="AD79" s="94"/>
      <c r="AE79" s="94"/>
      <c r="AF79" s="94"/>
      <c r="AG79" s="94"/>
      <c r="AH79" s="94"/>
      <c r="AI79" s="94"/>
      <c r="AJ79" s="94"/>
      <c r="AK79" s="94"/>
      <c r="AL79" s="94"/>
    </row>
    <row r="80" spans="1:38" x14ac:dyDescent="0.25">
      <c r="A80" s="177"/>
      <c r="B80" s="177"/>
      <c r="C80" s="177"/>
      <c r="D80" s="177"/>
      <c r="E80" s="182"/>
      <c r="F80" s="182"/>
      <c r="G80" s="182"/>
      <c r="H80" s="182"/>
      <c r="I80" s="182"/>
      <c r="J80" s="182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  <c r="AA80" s="94"/>
      <c r="AB80" s="94"/>
      <c r="AC80" s="94"/>
      <c r="AD80" s="94"/>
      <c r="AE80" s="94"/>
      <c r="AF80" s="94"/>
      <c r="AG80" s="94"/>
      <c r="AH80" s="94"/>
      <c r="AI80" s="94"/>
      <c r="AJ80" s="94"/>
      <c r="AK80" s="94"/>
      <c r="AL80" s="94"/>
    </row>
    <row r="81" spans="1:38" x14ac:dyDescent="0.25">
      <c r="A81" s="177"/>
      <c r="B81" s="177"/>
      <c r="C81" s="177"/>
      <c r="D81" s="177"/>
      <c r="E81" s="182"/>
      <c r="F81" s="182"/>
      <c r="G81" s="182"/>
      <c r="H81" s="182"/>
      <c r="I81" s="182"/>
      <c r="J81" s="182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  <c r="AE81" s="94"/>
      <c r="AF81" s="94"/>
      <c r="AG81" s="94"/>
      <c r="AH81" s="94"/>
      <c r="AI81" s="94"/>
      <c r="AJ81" s="94"/>
      <c r="AK81" s="94"/>
      <c r="AL81" s="94"/>
    </row>
    <row r="82" spans="1:38" x14ac:dyDescent="0.25">
      <c r="A82" s="177"/>
      <c r="B82" s="177"/>
      <c r="C82" s="177"/>
      <c r="D82" s="177"/>
      <c r="E82" s="182"/>
      <c r="F82" s="182"/>
      <c r="G82" s="182"/>
      <c r="H82" s="182"/>
      <c r="I82" s="182"/>
      <c r="J82" s="182"/>
      <c r="K82" s="94"/>
      <c r="L82" s="94"/>
      <c r="M82" s="94"/>
      <c r="N82" s="94"/>
      <c r="O82" s="94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  <c r="AA82" s="94"/>
      <c r="AB82" s="94"/>
      <c r="AC82" s="94"/>
      <c r="AD82" s="94"/>
      <c r="AE82" s="94"/>
      <c r="AF82" s="94"/>
      <c r="AG82" s="94"/>
      <c r="AH82" s="94"/>
      <c r="AI82" s="94"/>
      <c r="AJ82" s="94"/>
      <c r="AK82" s="94"/>
      <c r="AL82" s="94"/>
    </row>
    <row r="83" spans="1:38" x14ac:dyDescent="0.25">
      <c r="A83" s="182"/>
      <c r="B83" s="182"/>
      <c r="C83" s="182"/>
      <c r="D83" s="182"/>
      <c r="E83" s="182"/>
      <c r="F83" s="182"/>
      <c r="G83" s="182"/>
      <c r="H83" s="182"/>
      <c r="I83" s="182"/>
      <c r="J83" s="182"/>
      <c r="K83" s="94"/>
      <c r="L83" s="94"/>
      <c r="M83" s="94"/>
      <c r="N83" s="94"/>
      <c r="O83" s="94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  <c r="AA83" s="94"/>
      <c r="AB83" s="94"/>
      <c r="AC83" s="94"/>
      <c r="AD83" s="94"/>
      <c r="AE83" s="94"/>
      <c r="AF83" s="94"/>
      <c r="AG83" s="94"/>
      <c r="AH83" s="94"/>
      <c r="AI83" s="94"/>
      <c r="AJ83" s="94"/>
      <c r="AK83" s="94"/>
      <c r="AL83" s="94"/>
    </row>
    <row r="84" spans="1:38" x14ac:dyDescent="0.25">
      <c r="A84" s="182"/>
      <c r="B84" s="182"/>
      <c r="C84" s="182"/>
      <c r="D84" s="182"/>
      <c r="E84" s="182"/>
      <c r="F84" s="182"/>
      <c r="G84" s="182"/>
      <c r="H84" s="182"/>
      <c r="I84" s="182"/>
      <c r="J84" s="182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</row>
    <row r="85" spans="1:38" x14ac:dyDescent="0.25">
      <c r="A85" s="94"/>
      <c r="B85" s="94"/>
      <c r="C85" s="94"/>
      <c r="D85" s="94"/>
      <c r="E85" s="94"/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</row>
    <row r="86" spans="1:38" x14ac:dyDescent="0.25">
      <c r="A86" s="94"/>
      <c r="B86" s="94"/>
      <c r="C86" s="94"/>
      <c r="D86" s="94"/>
      <c r="E86" s="94"/>
      <c r="F86" s="94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</row>
    <row r="87" spans="1:38" x14ac:dyDescent="0.25">
      <c r="A87" s="94"/>
      <c r="B87" s="94"/>
      <c r="C87" s="94"/>
      <c r="D87" s="94"/>
      <c r="E87" s="94"/>
      <c r="F87" s="94"/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</row>
    <row r="88" spans="1:38" x14ac:dyDescent="0.25">
      <c r="A88" s="94"/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</row>
    <row r="89" spans="1:38" x14ac:dyDescent="0.25">
      <c r="A89" s="94"/>
      <c r="B89" s="94"/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</row>
    <row r="90" spans="1:38" x14ac:dyDescent="0.25">
      <c r="A90" s="94"/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</row>
    <row r="91" spans="1:38" x14ac:dyDescent="0.25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</row>
    <row r="92" spans="1:38" x14ac:dyDescent="0.25">
      <c r="A92" s="94"/>
      <c r="B92" s="94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</row>
    <row r="93" spans="1:38" x14ac:dyDescent="0.25">
      <c r="A93" s="94"/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</row>
    <row r="94" spans="1:38" x14ac:dyDescent="0.25">
      <c r="A94" s="94"/>
      <c r="B94" s="94"/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4"/>
      <c r="AH94" s="94"/>
      <c r="AI94" s="94"/>
      <c r="AJ94" s="94"/>
      <c r="AK94" s="94"/>
      <c r="AL94" s="94"/>
    </row>
    <row r="95" spans="1:38" x14ac:dyDescent="0.25">
      <c r="A95" s="94"/>
      <c r="B95" s="94"/>
      <c r="C95" s="94"/>
      <c r="D95" s="94"/>
      <c r="E95" s="94"/>
      <c r="F95" s="94"/>
      <c r="G95" s="94"/>
      <c r="H95" s="94"/>
      <c r="I95" s="94"/>
      <c r="J95" s="94"/>
      <c r="K95" s="94"/>
      <c r="L95" s="94"/>
      <c r="M95" s="94"/>
      <c r="N95" s="94"/>
      <c r="O95" s="94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  <c r="AA95" s="94"/>
      <c r="AB95" s="94"/>
      <c r="AC95" s="94"/>
      <c r="AD95" s="94"/>
      <c r="AE95" s="94"/>
      <c r="AF95" s="94"/>
      <c r="AG95" s="94"/>
      <c r="AH95" s="94"/>
      <c r="AI95" s="94"/>
      <c r="AJ95" s="94"/>
      <c r="AK95" s="94"/>
      <c r="AL95" s="94"/>
    </row>
    <row r="96" spans="1:38" x14ac:dyDescent="0.25">
      <c r="A96" s="94"/>
      <c r="B96" s="94"/>
      <c r="C96" s="94"/>
      <c r="D96" s="94"/>
      <c r="E96" s="94"/>
      <c r="F96" s="94"/>
      <c r="G96" s="94"/>
      <c r="H96" s="94"/>
      <c r="I96" s="94"/>
      <c r="J96" s="94"/>
      <c r="K96" s="94"/>
      <c r="L96" s="94"/>
      <c r="M96" s="94"/>
      <c r="N96" s="94"/>
      <c r="O96" s="94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  <c r="AA96" s="94"/>
      <c r="AB96" s="94"/>
      <c r="AC96" s="94"/>
      <c r="AD96" s="94"/>
      <c r="AE96" s="94"/>
      <c r="AF96" s="94"/>
      <c r="AG96" s="94"/>
      <c r="AH96" s="94"/>
      <c r="AI96" s="94"/>
      <c r="AJ96" s="94"/>
      <c r="AK96" s="94"/>
      <c r="AL96" s="94"/>
    </row>
    <row r="97" spans="1:38" x14ac:dyDescent="0.25">
      <c r="A97" s="94"/>
      <c r="B97" s="94"/>
      <c r="C97" s="94"/>
      <c r="D97" s="94"/>
      <c r="E97" s="94"/>
      <c r="F97" s="94"/>
      <c r="G97" s="94"/>
      <c r="H97" s="94"/>
      <c r="I97" s="94"/>
      <c r="J97" s="94"/>
      <c r="K97" s="94"/>
      <c r="L97" s="94"/>
      <c r="M97" s="94"/>
      <c r="N97" s="94"/>
      <c r="O97" s="94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</row>
    <row r="98" spans="1:38" x14ac:dyDescent="0.25">
      <c r="A98" s="94"/>
      <c r="B98" s="94"/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O98" s="94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  <c r="AA98" s="94"/>
      <c r="AB98" s="94"/>
      <c r="AC98" s="94"/>
      <c r="AD98" s="94"/>
      <c r="AE98" s="94"/>
      <c r="AF98" s="94"/>
      <c r="AG98" s="94"/>
      <c r="AH98" s="94"/>
      <c r="AI98" s="94"/>
      <c r="AJ98" s="94"/>
      <c r="AK98" s="94"/>
      <c r="AL98" s="94"/>
    </row>
    <row r="99" spans="1:38" x14ac:dyDescent="0.25">
      <c r="A99" s="94"/>
      <c r="B99" s="94"/>
      <c r="C99" s="94"/>
      <c r="D99" s="94"/>
      <c r="E99" s="94"/>
      <c r="F99" s="94"/>
      <c r="G99" s="94"/>
      <c r="H99" s="94"/>
      <c r="I99" s="94"/>
      <c r="J99" s="94"/>
      <c r="K99" s="94"/>
      <c r="L99" s="94"/>
      <c r="M99" s="94"/>
      <c r="N99" s="94"/>
      <c r="O99" s="94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  <c r="AA99" s="94"/>
      <c r="AB99" s="94"/>
      <c r="AC99" s="94"/>
      <c r="AD99" s="94"/>
      <c r="AE99" s="94"/>
      <c r="AF99" s="94"/>
      <c r="AG99" s="94"/>
      <c r="AH99" s="94"/>
      <c r="AI99" s="94"/>
      <c r="AJ99" s="94"/>
      <c r="AK99" s="94"/>
      <c r="AL99" s="94"/>
    </row>
    <row r="100" spans="1:38" x14ac:dyDescent="0.25">
      <c r="A100" s="94"/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  <c r="AA100" s="94"/>
      <c r="AB100" s="94"/>
      <c r="AC100" s="94"/>
      <c r="AD100" s="94"/>
      <c r="AE100" s="94"/>
      <c r="AF100" s="94"/>
      <c r="AG100" s="94"/>
      <c r="AH100" s="94"/>
      <c r="AI100" s="94"/>
      <c r="AJ100" s="94"/>
      <c r="AK100" s="94"/>
      <c r="AL100" s="94"/>
    </row>
    <row r="101" spans="1:38" x14ac:dyDescent="0.25">
      <c r="A101" s="94"/>
      <c r="B101" s="94"/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  <c r="AC101" s="94"/>
      <c r="AD101" s="94"/>
      <c r="AE101" s="94"/>
      <c r="AF101" s="94"/>
      <c r="AG101" s="94"/>
      <c r="AH101" s="94"/>
      <c r="AI101" s="94"/>
      <c r="AJ101" s="94"/>
      <c r="AK101" s="94"/>
      <c r="AL101" s="94"/>
    </row>
    <row r="102" spans="1:38" x14ac:dyDescent="0.25">
      <c r="A102" s="94"/>
      <c r="B102" s="94"/>
      <c r="C102" s="94"/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</row>
    <row r="103" spans="1:38" x14ac:dyDescent="0.25">
      <c r="A103" s="94"/>
      <c r="B103" s="94"/>
      <c r="C103" s="94"/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</row>
    <row r="104" spans="1:38" x14ac:dyDescent="0.25">
      <c r="A104" s="94"/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94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  <c r="AA104" s="94"/>
      <c r="AB104" s="94"/>
      <c r="AC104" s="94"/>
      <c r="AD104" s="94"/>
      <c r="AE104" s="94"/>
      <c r="AF104" s="94"/>
      <c r="AG104" s="94"/>
      <c r="AH104" s="94"/>
      <c r="AI104" s="94"/>
      <c r="AJ104" s="94"/>
      <c r="AK104" s="94"/>
      <c r="AL104" s="94"/>
    </row>
    <row r="105" spans="1:38" x14ac:dyDescent="0.25">
      <c r="A105" s="94"/>
      <c r="B105" s="94"/>
      <c r="C105" s="94"/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</row>
    <row r="106" spans="1:38" x14ac:dyDescent="0.25">
      <c r="A106" s="94"/>
      <c r="B106" s="94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</row>
    <row r="107" spans="1:38" x14ac:dyDescent="0.25">
      <c r="A107" s="94"/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</row>
    <row r="108" spans="1:38" x14ac:dyDescent="0.25">
      <c r="A108" s="94"/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4"/>
      <c r="N108" s="94"/>
      <c r="O108" s="94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  <c r="AA108" s="94"/>
      <c r="AB108" s="94"/>
      <c r="AC108" s="94"/>
      <c r="AD108" s="94"/>
      <c r="AE108" s="94"/>
      <c r="AF108" s="94"/>
      <c r="AG108" s="94"/>
      <c r="AH108" s="94"/>
      <c r="AI108" s="94"/>
      <c r="AJ108" s="94"/>
      <c r="AK108" s="94"/>
      <c r="AL108" s="94"/>
    </row>
    <row r="109" spans="1:38" x14ac:dyDescent="0.25">
      <c r="A109" s="94"/>
      <c r="B109" s="94"/>
      <c r="C109" s="94"/>
      <c r="D109" s="94"/>
      <c r="E109" s="94"/>
      <c r="F109" s="94"/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  <c r="AA109" s="94"/>
      <c r="AB109" s="94"/>
      <c r="AC109" s="94"/>
      <c r="AD109" s="94"/>
      <c r="AE109" s="94"/>
      <c r="AF109" s="94"/>
      <c r="AG109" s="94"/>
      <c r="AH109" s="94"/>
      <c r="AI109" s="94"/>
      <c r="AJ109" s="94"/>
      <c r="AK109" s="94"/>
      <c r="AL109" s="94"/>
    </row>
    <row r="110" spans="1:38" x14ac:dyDescent="0.25">
      <c r="A110" s="94"/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</row>
    <row r="111" spans="1:38" x14ac:dyDescent="0.25">
      <c r="A111" s="94"/>
      <c r="B111" s="94"/>
      <c r="C111" s="94"/>
      <c r="D111" s="94"/>
      <c r="E111" s="94"/>
      <c r="F111" s="94"/>
      <c r="G111" s="94"/>
      <c r="H111" s="94"/>
      <c r="I111" s="94"/>
      <c r="J111" s="94"/>
      <c r="K111" s="94"/>
      <c r="L111" s="94"/>
      <c r="M111" s="94"/>
      <c r="N111" s="94"/>
      <c r="O111" s="94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  <c r="AA111" s="94"/>
      <c r="AB111" s="94"/>
      <c r="AC111" s="94"/>
      <c r="AD111" s="94"/>
      <c r="AE111" s="94"/>
      <c r="AF111" s="94"/>
      <c r="AG111" s="94"/>
      <c r="AH111" s="94"/>
      <c r="AI111" s="94"/>
      <c r="AJ111" s="94"/>
      <c r="AK111" s="94"/>
      <c r="AL111" s="94"/>
    </row>
    <row r="112" spans="1:38" x14ac:dyDescent="0.25">
      <c r="A112" s="94"/>
      <c r="B112" s="94"/>
      <c r="C112" s="94"/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  <c r="AA112" s="94"/>
      <c r="AB112" s="94"/>
      <c r="AC112" s="94"/>
      <c r="AD112" s="94"/>
      <c r="AE112" s="94"/>
      <c r="AF112" s="94"/>
      <c r="AG112" s="94"/>
      <c r="AH112" s="94"/>
      <c r="AI112" s="94"/>
      <c r="AJ112" s="94"/>
      <c r="AK112" s="94"/>
      <c r="AL112" s="94"/>
    </row>
    <row r="113" spans="1:38" x14ac:dyDescent="0.25">
      <c r="A113" s="94"/>
      <c r="B113" s="94"/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</row>
    <row r="114" spans="1:38" x14ac:dyDescent="0.25">
      <c r="A114" s="94"/>
      <c r="B114" s="94"/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</row>
    <row r="115" spans="1:38" x14ac:dyDescent="0.25">
      <c r="A115" s="94"/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  <c r="AA115" s="94"/>
      <c r="AB115" s="94"/>
      <c r="AC115" s="94"/>
      <c r="AD115" s="94"/>
      <c r="AE115" s="94"/>
      <c r="AF115" s="94"/>
      <c r="AG115" s="94"/>
      <c r="AH115" s="94"/>
      <c r="AI115" s="94"/>
      <c r="AJ115" s="94"/>
      <c r="AK115" s="94"/>
      <c r="AL115" s="94"/>
    </row>
    <row r="116" spans="1:38" x14ac:dyDescent="0.25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  <c r="AA116" s="94"/>
      <c r="AB116" s="94"/>
      <c r="AC116" s="94"/>
      <c r="AD116" s="94"/>
      <c r="AE116" s="94"/>
      <c r="AF116" s="94"/>
      <c r="AG116" s="94"/>
      <c r="AH116" s="94"/>
      <c r="AI116" s="94"/>
      <c r="AJ116" s="94"/>
      <c r="AK116" s="94"/>
      <c r="AL116" s="94"/>
    </row>
    <row r="117" spans="1:38" x14ac:dyDescent="0.25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  <c r="AA117" s="94"/>
      <c r="AB117" s="94"/>
      <c r="AC117" s="94"/>
      <c r="AD117" s="94"/>
      <c r="AE117" s="94"/>
      <c r="AF117" s="94"/>
      <c r="AG117" s="94"/>
      <c r="AH117" s="94"/>
      <c r="AI117" s="94"/>
      <c r="AJ117" s="94"/>
      <c r="AK117" s="94"/>
      <c r="AL117" s="94"/>
    </row>
  </sheetData>
  <customSheetViews>
    <customSheetView guid="{FF38FB2B-E43A-4CA0-8D58-75CB032617C6}" scale="130">
      <selection activeCell="D55" sqref="D55"/>
      <pageMargins left="0.511811024" right="0.511811024" top="0.78740157499999996" bottom="0.78740157499999996" header="0.31496062000000002" footer="0.31496062000000002"/>
      <pageSetup paperSize="9" orientation="portrait" verticalDpi="1200" r:id="rId1"/>
    </customSheetView>
  </customSheetViews>
  <mergeCells count="23">
    <mergeCell ref="D2:D3"/>
    <mergeCell ref="A4:C4"/>
    <mergeCell ref="F2:F3"/>
    <mergeCell ref="F4:F5"/>
    <mergeCell ref="F6:F7"/>
    <mergeCell ref="F12:F13"/>
    <mergeCell ref="F14:F15"/>
    <mergeCell ref="F8:F9"/>
    <mergeCell ref="F10:F11"/>
    <mergeCell ref="G17:G18"/>
    <mergeCell ref="A57:C57"/>
    <mergeCell ref="F36:I36"/>
    <mergeCell ref="F38:I38"/>
    <mergeCell ref="D18:D20"/>
    <mergeCell ref="A17:C17"/>
    <mergeCell ref="A27:C27"/>
    <mergeCell ref="A42:C42"/>
    <mergeCell ref="A47:C47"/>
    <mergeCell ref="F30:I30"/>
    <mergeCell ref="F33:I33"/>
    <mergeCell ref="F34:I34"/>
    <mergeCell ref="I17:J17"/>
    <mergeCell ref="I18:J18"/>
  </mergeCells>
  <pageMargins left="0.511811024" right="0.511811024" top="0.78740157499999996" bottom="0.78740157499999996" header="0.31496062000000002" footer="0.31496062000000002"/>
  <pageSetup paperSize="9" orientation="portrait" verticalDpi="1200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zoomScale="130" zoomScaleNormal="130" workbookViewId="0">
      <selection sqref="A1:XFD1048576"/>
    </sheetView>
  </sheetViews>
  <sheetFormatPr defaultRowHeight="15" x14ac:dyDescent="0.25"/>
  <cols>
    <col min="1" max="1" width="45.42578125" style="204" customWidth="1"/>
    <col min="2" max="11" width="9.140625" style="204"/>
    <col min="12" max="13" width="12.5703125" style="204" bestFit="1" customWidth="1"/>
    <col min="14" max="16384" width="9.140625" style="204"/>
  </cols>
  <sheetData>
    <row r="1" spans="1:16" x14ac:dyDescent="0.25">
      <c r="A1" s="202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</row>
    <row r="2" spans="1:16" x14ac:dyDescent="0.25">
      <c r="A2" s="205"/>
      <c r="B2" s="206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P2" s="200"/>
    </row>
    <row r="3" spans="1:16" x14ac:dyDescent="0.25">
      <c r="A3" s="205"/>
      <c r="B3" s="206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P3" s="200"/>
    </row>
    <row r="4" spans="1:16" x14ac:dyDescent="0.25">
      <c r="A4" s="205"/>
      <c r="B4" s="206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P4" s="200"/>
    </row>
    <row r="5" spans="1:16" x14ac:dyDescent="0.25">
      <c r="A5" s="205"/>
      <c r="B5" s="206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P5" s="200"/>
    </row>
    <row r="6" spans="1:16" x14ac:dyDescent="0.25">
      <c r="A6" s="205"/>
      <c r="B6" s="206"/>
      <c r="C6" s="200"/>
      <c r="D6" s="200"/>
      <c r="E6" s="200"/>
      <c r="F6" s="200"/>
      <c r="G6" s="200"/>
      <c r="H6" s="200"/>
      <c r="I6" s="200"/>
      <c r="J6" s="200"/>
      <c r="K6" s="200"/>
      <c r="L6" s="201"/>
      <c r="M6" s="201"/>
      <c r="N6" s="200"/>
      <c r="P6" s="200"/>
    </row>
    <row r="7" spans="1:16" x14ac:dyDescent="0.25">
      <c r="A7" s="205"/>
      <c r="B7" s="206"/>
      <c r="C7" s="200"/>
      <c r="D7" s="200"/>
      <c r="E7" s="200"/>
      <c r="F7" s="200"/>
      <c r="G7" s="200"/>
      <c r="H7" s="200"/>
      <c r="I7" s="200"/>
      <c r="J7" s="200"/>
      <c r="K7" s="200"/>
      <c r="L7" s="200"/>
      <c r="M7" s="200"/>
      <c r="N7" s="200"/>
      <c r="P7" s="200"/>
    </row>
    <row r="8" spans="1:16" ht="24.75" customHeight="1" x14ac:dyDescent="0.25">
      <c r="A8" s="205"/>
      <c r="B8" s="206"/>
      <c r="C8" s="200"/>
      <c r="D8" s="200"/>
      <c r="E8" s="207"/>
      <c r="F8" s="207"/>
      <c r="G8" s="207"/>
      <c r="H8" s="207"/>
      <c r="I8" s="200"/>
      <c r="J8" s="200"/>
      <c r="K8" s="200"/>
      <c r="L8" s="200"/>
      <c r="M8" s="200"/>
      <c r="N8" s="200"/>
      <c r="P8" s="200"/>
    </row>
    <row r="9" spans="1:16" ht="24.75" customHeight="1" x14ac:dyDescent="0.25">
      <c r="A9" s="205"/>
      <c r="B9" s="206"/>
      <c r="C9" s="200"/>
      <c r="D9" s="200"/>
      <c r="E9" s="207"/>
      <c r="F9" s="207"/>
      <c r="G9" s="207"/>
      <c r="H9" s="207"/>
      <c r="I9" s="200"/>
      <c r="J9" s="200"/>
      <c r="K9" s="200"/>
      <c r="L9" s="200"/>
      <c r="M9" s="200"/>
      <c r="N9" s="200"/>
      <c r="P9" s="200"/>
    </row>
    <row r="10" spans="1:16" ht="24.75" customHeight="1" x14ac:dyDescent="0.25">
      <c r="A10" s="205"/>
      <c r="B10" s="206"/>
      <c r="C10" s="200"/>
      <c r="D10" s="200"/>
      <c r="E10" s="207"/>
      <c r="F10" s="207"/>
      <c r="G10" s="207"/>
      <c r="H10" s="207"/>
      <c r="I10" s="200"/>
      <c r="J10" s="200"/>
      <c r="K10" s="200"/>
      <c r="L10" s="200"/>
      <c r="M10" s="200"/>
      <c r="N10" s="200"/>
      <c r="P10" s="200"/>
    </row>
    <row r="11" spans="1:16" x14ac:dyDescent="0.25">
      <c r="A11" s="205"/>
      <c r="B11" s="206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P11" s="200"/>
    </row>
    <row r="12" spans="1:16" x14ac:dyDescent="0.25">
      <c r="A12" s="205"/>
      <c r="B12" s="206"/>
      <c r="C12" s="200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P12" s="200"/>
    </row>
    <row r="13" spans="1:16" x14ac:dyDescent="0.25">
      <c r="A13" s="205"/>
      <c r="B13" s="206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</row>
    <row r="14" spans="1:16" x14ac:dyDescent="0.25">
      <c r="A14" s="205"/>
      <c r="B14" s="206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</row>
    <row r="15" spans="1:16" x14ac:dyDescent="0.25">
      <c r="A15" s="205"/>
      <c r="B15" s="206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</row>
    <row r="16" spans="1:16" x14ac:dyDescent="0.25">
      <c r="A16" s="205"/>
      <c r="B16" s="206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</row>
  </sheetData>
  <customSheetViews>
    <customSheetView guid="{FF38FB2B-E43A-4CA0-8D58-75CB032617C6}" scale="130">
      <pageMargins left="0.511811024" right="0.511811024" top="0.78740157499999996" bottom="0.78740157499999996" header="0.31496062000000002" footer="0.31496062000000002"/>
    </customSheetView>
  </customSheetView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5</vt:i4>
      </vt:variant>
    </vt:vector>
  </HeadingPairs>
  <TitlesOfParts>
    <vt:vector size="13" baseType="lpstr">
      <vt:lpstr>ORÇAMENTO</vt:lpstr>
      <vt:lpstr>SINTÉTICO</vt:lpstr>
      <vt:lpstr>CRONOGRAMA</vt:lpstr>
      <vt:lpstr>CURVA ABC</vt:lpstr>
      <vt:lpstr>COMPOSIÇÕES</vt:lpstr>
      <vt:lpstr>COTAÇÃO</vt:lpstr>
      <vt:lpstr>DADOS QUANTITATIVOS</vt:lpstr>
      <vt:lpstr>MEMÓRIA - SOMBREADORES</vt:lpstr>
      <vt:lpstr>COMPOSIÇÕES!Area_de_impressao</vt:lpstr>
      <vt:lpstr>COTAÇÃO!Area_de_impressao</vt:lpstr>
      <vt:lpstr>CRONOGRAMA!Area_de_impressao</vt:lpstr>
      <vt:lpstr>'CURVA ABC'!Area_de_impressao</vt:lpstr>
      <vt:lpstr>ORÇAMENTO!Area_de_impressao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Jose de Lima Barbosa</dc:creator>
  <cp:lastModifiedBy>Carlos Henrique Lima de Alcântara</cp:lastModifiedBy>
  <cp:lastPrinted>2023-09-06T16:42:13Z</cp:lastPrinted>
  <dcterms:created xsi:type="dcterms:W3CDTF">2022-06-22T13:00:24Z</dcterms:created>
  <dcterms:modified xsi:type="dcterms:W3CDTF">2024-01-29T17:57:09Z</dcterms:modified>
</cp:coreProperties>
</file>